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13_ncr:1_{4B364A97-E7A3-4533-AEFA-D97A91CFAE11}" xr6:coauthVersionLast="47" xr6:coauthVersionMax="47" xr10:uidLastSave="{181844C6-2EB6-494E-8EC7-B00377784171}"/>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46"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8" i="9" l="1"/>
  <c r="H59"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<sst xmlns="http://schemas.openxmlformats.org/spreadsheetml/2006/main" count="672" uniqueCount="305">
  <si>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</si>
  <si>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</si>
  <si>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</si>
  <si>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</si>
  <si>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</si>
  <si>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</si>
  <si>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</si>
  <si>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</si>
  <si>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</si>
  <si>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</si>
  <si>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</si>
  <si>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</si>
  <si>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</si>
  <si>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</si>
  <si>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</si>
  <si>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</si>
  <si>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</si>
  <si>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</si>
  <si>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</si>
  <si>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</si>
  <si>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</si>
  <si>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</si>
  <si>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</si>
  <si>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</si>
  <si>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</si>
  <si>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</si>
  <si>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</si>
  <si>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</si>
  <si>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</si>
  <si>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</si>
  <si>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</si>
  <si>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</si>
  <si>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</si>
  <si>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</si>
  <si>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</si>
  <si>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</si>
  <si>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</si>
  <si>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</si>
  <si>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</si>
  <si>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</si>
  <si>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</si>
  <si>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</si>
  <si>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</si>
  <si>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</si>
  <si>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</si>
  <si>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</si>
  <si>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</si>
  <si>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</si>
  <si>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</si>
  <si>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</si>
  <si>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</si>
  <si>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</si>
  <si>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</si>
  <si>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</si>
  <si>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</si>
  <si>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</si>
  <si>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</si>
  <si>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</si>
  <si>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</si>
  <si>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</si>
  <si>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</si>
  <si>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</si>
  <si>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</si>
  <si>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</si>
  <si>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</si>
  <si>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</si>
  <si>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</si>
  <si>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</si>
  <si>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</si>
  <si>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</si>
  <si>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</si>
  <si>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</si>
  <si>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</si>
  <si>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</si>
  <si>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</si>
  <si>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</si>
  <si>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</si>
  <si>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</si>
  <si>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</si>
  <si>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</si>
  <si>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</si>
  <si>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</si>
  <si>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</si>
  <si>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</si>
  <si>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</si>
  <si>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</si>
  <si>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</si>
  <si>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</si>
  <si>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</si>
  <si>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</si>
  <si>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</si>
  <si>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</si>
  <si>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</si>
  <si>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</si>
  <si>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</si>
  <si>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</si>
  <si>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</si>
  <si>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</si>
  <si>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</si>
  <si>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</si>
  <si>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</si>
  <si>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</si>
  <si>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</si>
  <si>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</si>
  <si>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</si>
  <si>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</si>
  <si>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</si>
  <si>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</si>
  <si>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</si>
  <si>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</si>
  <si>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</si>
  <si>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</si>
  <si>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</si>
  <si>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</si>
  <si>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</si>
  <si>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</si>
  <si>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</si>
  <si>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</si>
  <si>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</si>
  <si>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</si>
  <si>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</si>
  <si>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</si>
  <si>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</si>
  <si>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</si>
  <si>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</si>
  <si>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</si>
  <si>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</si>
  <si>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</si>
  <si>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</si>
  <si>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</si>
  <si>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</si>
  <si>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</si>
  <si>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</si>
  <si>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</si>
  <si>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</si>
  <si>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</si>
  <si>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</si>
  <si>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</si>
  <si>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</si>
  <si>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</si>
  <si>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</si>
  <si>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</si>
  <si>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</si>
  <si>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</si>
  <si>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</si>
  <si>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</si>
  <si>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</si>
  <si>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</si>
  <si>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</si>
  <si>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</si>
  <si>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</si>
  <si>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</si>
  <si>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</si>
  <si>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</si>
  <si>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</si>
  <si>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</si>
  <si>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</si>
  <si>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</si>
  <si>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</si>
  <si>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</si>
  <si>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</si>
  <si>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</si>
  <si>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</si>
  <si>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</si>
  <si>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</si>
  <si>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</si>
  <si>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</si>
  <si>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</si>
  <si>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</si>
  <si>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</si>
  <si>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</si>
  <si>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</si>
  <si>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</si>
  <si>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</si>
  <si>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</si>
  <si>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</si>
  <si>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</si>
  <si>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</si>
  <si>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</si>
  <si>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</si>
  <si>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</si>
  <si>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</si>
  <si>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</si>
  <si>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</si>
  <si>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</si>
  <si>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</si>
  <si>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</si>
  <si>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</si>
  <si>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</si>
  <si>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</si>
  <si>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</si>
  <si>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</si>
  <si>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</si>
  <si>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</si>
  <si>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</si>
  <si>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</si>
  <si>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</si>
  <si>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</si>
  <si>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</si>
  <si>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</si>
  <si>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</si>
  <si>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</si>
  <si>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</si>
  <si>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</si>
  <si>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</si>
  <si>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</si>
  <si>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</si>
  <si>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</si>
  <si>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</si>
  <si>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</si>
  <si>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</si>
  <si>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</si>
  <si>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</si>
  <si>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</si>
  <si>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</si>
  <si>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</si>
  <si>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</si>
  <si>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</si>
  <si>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</si>
  <si>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</si>
  <si>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</si>
  <si>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</si>
  <si>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</si>
  <si>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</si>
  <si>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</si>
  <si>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</si>
  <si>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</si>
  <si>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</si>
  <si>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</si>
  <si>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</si>
  <si>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</si>
  <si>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</si>
  <si>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</si>
  <si>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</si>
  <si>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</si>
  <si>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</si>
  <si>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</si>
  <si>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</si>
  <si>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</si>
  <si>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</si>
  <si>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</si>
  <si>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</si>
  <si>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</si>
  <si>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</si>
  <si>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</si>
  <si>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</si>
  <si>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</si>
  <si>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</si>
  <si>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</si>
  <si>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</si>
  <si>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</si>
  <si>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</si>
  <si>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</si>
  <si>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</si>
  <si>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</si>
  <si>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</si>
  <si>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</si>
  <si>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</si>
  <si>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</si>
  <si>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</si>
  <si>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</si>
  <si>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</si>
  <si>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</si>
  <si>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</si>
  <si>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</si>
  <si>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</si>
  <si>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</si>
  <si>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</si>
  <si>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</si>
  <si>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</si>
  <si>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</si>
  <si>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</si>
  <si>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</si>
  <si>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</si>
  <si>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</si>
  <si>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</si>
  <si>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</si>
  <si>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</si>
  <si>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</si>
  <si>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</si>
  <si>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</si>
  <si>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</si>
  <si>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</si>
  <si>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1. Integrar de forma adecuada los departamentos de Ingeniería, Comercial y HSE.
2. Compartir la información vital de los proyectos con los residentes y las personas encargadas de la ejecución.
3. Al momento de hacer un levantamiento o una visita inicial, pedir el acompañamiento del personal idóneo, con el fin de que no solo quede en manos de la labor comercial determinar la forma en que se deben desarrollar las actividades.</t>
  </si>
  <si>
    <t>Nelson Eliecer Barrera Toca</t>
  </si>
  <si>
    <t xml:space="preserve">Gte. Comercial De Ingeniería </t>
  </si>
  <si>
    <t>Ing. Electrónico</t>
  </si>
  <si>
    <t>Redes Electricas  S.A.</t>
  </si>
  <si>
    <t>Redes Electricas S.A.</t>
  </si>
  <si>
    <t>Si.</t>
  </si>
  <si>
    <t>La falta de recursos para poder ejecuatar todo bien como debe ser.</t>
  </si>
  <si>
    <t>Aquel que cuample y suspera las espectativas del cliente y las necesitdades de nosostrros.</t>
  </si>
  <si>
    <t>Brindado soluciones rentables a nuestros aliados más que clientes, teniendo un gana - gana.</t>
  </si>
  <si>
    <t>No los suficientes, quisieramos tener más y vamos encaminados por este objetivo.</t>
  </si>
  <si>
    <t>Si en la parte de SST y los terminos de los proyectos, realcionados con su alcance.</t>
  </si>
  <si>
    <t>Si, utilizamos los procediminetos internos de ejecución de proyectos.</t>
  </si>
  <si>
    <t>Si se reportan, pero por falta de recursos humanos, físcos etc… se incurren nuevamente. Para proyectos futuros que hayan los recursos suficientes para poder aplicar las lecciones aprendidas.</t>
  </si>
  <si>
    <t xml:space="preserve">Las demasn dependencias colaboran, sería ideal que fuese a la velocidad que necesitamos en ejecución y no cundo ellos puedan. </t>
  </si>
  <si>
    <t>La parte comercial está determinando estos costo y tiempos. En casos particulares se pide ayuda a ingeniería de ejecución o en su defecto es esta ingeniería quien debe acomodarse a los tiempos que se dan en las ofertas comerciales.</t>
  </si>
  <si>
    <t>Si, por medio de las reuniones semanales o la veces que sean necesarias para recibirla realimentación de estado de los proyectos.</t>
  </si>
  <si>
    <t>Si, las desviaciones las alineamos con las partes interesadas para llegar a buenos acuerdos.</t>
  </si>
  <si>
    <t>Un proeceso comotal no lo tenemos, pero si se ecuchan a las personas y tomamos medidas para no afectar a nadie en caso de que se este dando esta situación.</t>
  </si>
  <si>
    <t>Se da una solución colectivas donde todos los que intervenimos salgamos beneficiados.</t>
  </si>
  <si>
    <t>Leonardo Reina</t>
  </si>
  <si>
    <t>Gerente Comercial de Ingeniería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</si>
</sst>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
      <sz val="9"/>
      <name val="Arial"/>
      <family val="2"/>
    </font>
    <font>
      <sz val="9"/>
      <name val="Calibri"/>
      <family val="2"/>
      <scheme val="minor"/>
    </font>
    <font>
      <sz val="11"/>
      <name val="Calibri"/>
      <family val="2"/>
      <scheme val="minor"/>
    </font>
    <font>
      <b/>
      <sz val="9"/>
      <name val="Arial"/>
      <family val="2"/>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7" fillId="0" borderId="0" xfId="0" applyFont="1" applyAlignment="1">
      <alignment vertical="center" wrapText="1"/>
    </xf>
    <xf numFmtId="0" fontId="7" fillId="0" borderId="11" xfId="0" applyFont="1" applyBorder="1" applyAlignment="1">
      <alignment vertical="center" wrapText="1"/>
    </xf>
    <xf numFmtId="0" fontId="17" fillId="0" borderId="10" xfId="0" applyFont="1" applyBorder="1" applyAlignment="1">
      <alignment horizontal="center"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17"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164" fontId="7" fillId="0" borderId="30" xfId="0" applyNumberFormat="1" applyFont="1" applyBorder="1" applyAlignment="1">
      <alignment horizontal="center" vertical="center" wrapText="1"/>
    </xf>
    <xf numFmtId="0" fontId="23" fillId="0" borderId="0" xfId="0" applyFont="1" applyAlignment="1">
      <alignment vertical="center"/>
    </xf>
    <xf numFmtId="0" fontId="7" fillId="0" borderId="0" xfId="0" applyFont="1" applyAlignment="1">
      <alignment vertical="center"/>
    </xf>
    <xf numFmtId="0" fontId="18" fillId="0" borderId="10" xfId="0" applyFont="1" applyBorder="1" applyAlignment="1">
      <alignment vertical="center"/>
    </xf>
    <xf numFmtId="0" fontId="18" fillId="0" borderId="0" xfId="0" applyFont="1" applyAlignment="1">
      <alignment vertical="center"/>
    </xf>
    <xf numFmtId="0" fontId="18" fillId="0" borderId="11" xfId="0" applyFont="1" applyBorder="1" applyAlignment="1">
      <alignment vertical="center"/>
    </xf>
    <xf numFmtId="0" fontId="18" fillId="0" borderId="0" xfId="0" applyFont="1" applyAlignment="1">
      <alignment vertical="center" wrapText="1"/>
    </xf>
    <xf numFmtId="0" fontId="18" fillId="0" borderId="0" xfId="0" applyFont="1" applyAlignment="1">
      <alignment horizontal="right" vertical="center" wrapText="1"/>
    </xf>
    <xf numFmtId="164" fontId="17" fillId="4" borderId="30" xfId="0" applyNumberFormat="1" applyFont="1" applyFill="1" applyBorder="1" applyAlignment="1">
      <alignment horizontal="center" vertical="center"/>
    </xf>
    <xf numFmtId="164" fontId="17" fillId="0" borderId="30" xfId="0" applyNumberFormat="1" applyFont="1" applyBorder="1" applyAlignment="1">
      <alignment horizontal="center" vertical="center"/>
    </xf>
    <xf numFmtId="0" fontId="7" fillId="0" borderId="30" xfId="0" applyFont="1" applyBorder="1" applyAlignment="1">
      <alignment horizontal="center" vertical="center" wrapText="1"/>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23" fillId="0" borderId="18" xfId="0" applyFont="1"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7" fillId="0" borderId="0" xfId="0" applyFont="1" applyAlignment="1">
      <alignment horizontal="left" vertical="center" wrapText="1"/>
    </xf>
    <xf numFmtId="0" fontId="18"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1" fillId="0" borderId="5" xfId="0" applyFont="1" applyBorder="1" applyAlignment="1" applyProtection="1">
      <alignment vertical="center" wrapText="1"/>
      <protection locked="0"/>
    </xf>
    <xf numFmtId="0" fontId="22" fillId="0" borderId="5" xfId="0" applyFont="1" applyBorder="1" applyAlignment="1" applyProtection="1">
      <alignment vertical="center" wrapText="1"/>
      <protection locked="0"/>
    </xf>
    <xf numFmtId="0" fontId="22" fillId="0" borderId="18" xfId="0" applyFont="1" applyBorder="1" applyAlignment="1" applyProtection="1">
      <alignment vertical="center" wrapText="1"/>
      <protection locked="0"/>
    </xf>
    <xf numFmtId="0" fontId="24" fillId="4" borderId="5" xfId="0" applyFont="1" applyFill="1" applyBorder="1" applyAlignment="1">
      <alignment vertical="center" wrapText="1"/>
    </xf>
    <xf numFmtId="0" fontId="24" fillId="4" borderId="18" xfId="0" applyFont="1" applyFill="1" applyBorder="1" applyAlignment="1">
      <alignment vertical="center" wrapText="1"/>
    </xf>
    <xf numFmtId="0" fontId="18" fillId="0" borderId="5" xfId="0" applyFont="1" applyBorder="1" applyAlignment="1" applyProtection="1">
      <alignment vertical="center" wrapText="1"/>
      <protection locked="0"/>
    </xf>
    <xf numFmtId="0" fontId="23" fillId="0" borderId="5" xfId="0" applyFont="1" applyBorder="1" applyAlignment="1" applyProtection="1">
      <alignment vertical="center" wrapText="1"/>
      <protection locked="0"/>
    </xf>
    <xf numFmtId="0" fontId="23" fillId="0" borderId="18" xfId="0" applyFont="1"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6"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2" t="s">
        <v>144</v>
      </c>
      <c r="C2" s="71" t="s">
        <v>145</v>
      </c>
      <c r="D2" s="71" t="s">
        <v>0</v>
      </c>
      <c r="E2" s="71" t="s">
        <v>1</v>
      </c>
      <c r="F2" s="71" t="s">
        <v>2</v>
      </c>
      <c r="G2" s="71" t="s">
        <v>3</v>
      </c>
      <c r="H2" s="72" t="s">
        <v>30</v>
      </c>
      <c r="I2" s="72" t="s">
        <v>31</v>
      </c>
    </row>
    <row r="3" spans="1:9" x14ac:dyDescent="0.3">
      <c r="A3" s="29">
        <v>2</v>
      </c>
      <c r="B3" s="70">
        <v>1</v>
      </c>
      <c r="C3" s="24" t="s">
        <v>138</v>
      </c>
      <c r="D3" s="69">
        <v>2</v>
      </c>
      <c r="E3" s="69">
        <v>2</v>
      </c>
      <c r="F3" s="69">
        <v>4</v>
      </c>
      <c r="G3" s="69">
        <v>2</v>
      </c>
      <c r="H3" s="69">
        <v>4</v>
      </c>
      <c r="I3" s="69">
        <v>5</v>
      </c>
    </row>
    <row r="4" spans="1:9" x14ac:dyDescent="0.3">
      <c r="A4" s="29">
        <v>3</v>
      </c>
      <c r="B4" s="70">
        <v>2</v>
      </c>
      <c r="C4" s="24" t="s">
        <v>138</v>
      </c>
      <c r="D4" s="69">
        <v>0</v>
      </c>
      <c r="E4" s="69">
        <v>0</v>
      </c>
      <c r="F4" s="69">
        <v>1</v>
      </c>
      <c r="G4" s="69">
        <v>3</v>
      </c>
      <c r="H4" s="69">
        <v>4</v>
      </c>
      <c r="I4" s="69">
        <v>5</v>
      </c>
    </row>
    <row r="5" spans="1:9" x14ac:dyDescent="0.3">
      <c r="A5" s="29">
        <v>4</v>
      </c>
      <c r="B5" s="70">
        <v>3</v>
      </c>
      <c r="C5" s="24" t="s">
        <v>138</v>
      </c>
      <c r="D5" s="69">
        <v>0</v>
      </c>
      <c r="E5" s="69">
        <v>0</v>
      </c>
      <c r="F5" s="69">
        <v>3</v>
      </c>
      <c r="G5" s="69">
        <v>4</v>
      </c>
      <c r="H5" s="69">
        <v>5</v>
      </c>
      <c r="I5" s="69">
        <v>5</v>
      </c>
    </row>
    <row r="6" spans="1:9" x14ac:dyDescent="0.3">
      <c r="A6" s="29">
        <v>5</v>
      </c>
      <c r="B6" s="70">
        <v>4</v>
      </c>
      <c r="C6" s="24" t="s">
        <v>138</v>
      </c>
      <c r="D6" s="69">
        <v>0</v>
      </c>
      <c r="E6" s="69">
        <v>1</v>
      </c>
      <c r="F6" s="69">
        <v>3</v>
      </c>
      <c r="G6" s="69">
        <v>4</v>
      </c>
      <c r="H6" s="69">
        <v>5</v>
      </c>
      <c r="I6" s="69">
        <v>5</v>
      </c>
    </row>
    <row r="7" spans="1:9" x14ac:dyDescent="0.3">
      <c r="A7" s="29">
        <v>6</v>
      </c>
      <c r="B7" s="70">
        <v>5</v>
      </c>
      <c r="C7" s="24" t="s">
        <v>138</v>
      </c>
      <c r="D7" s="69">
        <v>0</v>
      </c>
      <c r="E7" s="69">
        <v>2</v>
      </c>
      <c r="F7" s="69">
        <v>2</v>
      </c>
      <c r="G7" s="69">
        <v>2</v>
      </c>
      <c r="H7" s="69">
        <v>5</v>
      </c>
      <c r="I7" s="69"/>
    </row>
    <row r="8" spans="1:9" x14ac:dyDescent="0.3">
      <c r="A8" s="29">
        <v>7</v>
      </c>
      <c r="B8" s="70">
        <v>6</v>
      </c>
      <c r="C8" s="24" t="s">
        <v>138</v>
      </c>
      <c r="D8" s="69">
        <v>0</v>
      </c>
      <c r="E8" s="69">
        <v>2</v>
      </c>
      <c r="F8" s="69">
        <v>4</v>
      </c>
      <c r="G8" s="69">
        <v>5</v>
      </c>
      <c r="H8" s="69"/>
      <c r="I8" s="69"/>
    </row>
    <row r="9" spans="1:9" x14ac:dyDescent="0.3">
      <c r="A9" s="29">
        <v>8</v>
      </c>
      <c r="B9" s="70">
        <v>7</v>
      </c>
      <c r="C9" s="24" t="s">
        <v>138</v>
      </c>
      <c r="D9" s="69">
        <v>0</v>
      </c>
      <c r="E9" s="69">
        <v>5</v>
      </c>
      <c r="F9" s="69">
        <v>4</v>
      </c>
      <c r="G9" s="69">
        <v>2</v>
      </c>
      <c r="H9" s="69">
        <v>0</v>
      </c>
      <c r="I9" s="69"/>
    </row>
    <row r="10" spans="1:9" x14ac:dyDescent="0.3">
      <c r="A10" s="29">
        <v>9</v>
      </c>
      <c r="B10" s="70">
        <v>8</v>
      </c>
      <c r="C10" s="24" t="s">
        <v>139</v>
      </c>
      <c r="D10" s="69">
        <v>0</v>
      </c>
      <c r="E10" s="69">
        <v>2</v>
      </c>
      <c r="F10" s="69">
        <v>3</v>
      </c>
      <c r="G10" s="69">
        <v>5</v>
      </c>
      <c r="H10" s="69"/>
      <c r="I10" s="69"/>
    </row>
    <row r="11" spans="1:9" x14ac:dyDescent="0.3">
      <c r="A11" s="29">
        <v>10</v>
      </c>
      <c r="B11" s="70">
        <v>9</v>
      </c>
      <c r="C11" s="24" t="s">
        <v>139</v>
      </c>
      <c r="D11" s="69">
        <v>1</v>
      </c>
      <c r="E11" s="69">
        <v>3</v>
      </c>
      <c r="F11" s="69">
        <v>4</v>
      </c>
      <c r="G11" s="69">
        <v>4</v>
      </c>
      <c r="H11" s="69">
        <v>5</v>
      </c>
      <c r="I11" s="69">
        <v>5</v>
      </c>
    </row>
    <row r="12" spans="1:9" x14ac:dyDescent="0.3">
      <c r="A12" s="29">
        <v>11</v>
      </c>
      <c r="B12" s="70">
        <v>10</v>
      </c>
      <c r="C12" s="24" t="s">
        <v>139</v>
      </c>
      <c r="D12" s="69">
        <v>1</v>
      </c>
      <c r="E12" s="69">
        <v>5</v>
      </c>
      <c r="F12" s="69">
        <v>4</v>
      </c>
      <c r="G12" s="69">
        <v>0</v>
      </c>
      <c r="H12" s="69"/>
      <c r="I12" s="69"/>
    </row>
    <row r="13" spans="1:9" x14ac:dyDescent="0.3">
      <c r="A13" s="29">
        <v>12</v>
      </c>
      <c r="B13" s="70">
        <v>11</v>
      </c>
      <c r="C13" s="24" t="s">
        <v>139</v>
      </c>
      <c r="D13" s="69">
        <v>3</v>
      </c>
      <c r="E13" s="69">
        <v>3</v>
      </c>
      <c r="F13" s="69">
        <v>3</v>
      </c>
      <c r="G13" s="69">
        <v>5</v>
      </c>
      <c r="H13" s="69">
        <v>0</v>
      </c>
      <c r="I13" s="69">
        <v>4</v>
      </c>
    </row>
    <row r="14" spans="1:9" x14ac:dyDescent="0.3">
      <c r="A14" s="29">
        <v>13</v>
      </c>
      <c r="B14" s="70">
        <v>12</v>
      </c>
      <c r="C14" s="24" t="s">
        <v>139</v>
      </c>
      <c r="D14" s="69">
        <v>1</v>
      </c>
      <c r="E14" s="69">
        <v>5</v>
      </c>
      <c r="F14" s="69">
        <v>5</v>
      </c>
      <c r="G14" s="69">
        <v>3</v>
      </c>
      <c r="H14" s="69"/>
      <c r="I14" s="69"/>
    </row>
    <row r="15" spans="1:9" x14ac:dyDescent="0.3">
      <c r="A15" s="29">
        <v>14</v>
      </c>
      <c r="B15" s="70">
        <v>13</v>
      </c>
      <c r="C15" s="24" t="s">
        <v>139</v>
      </c>
      <c r="D15" s="69">
        <v>2</v>
      </c>
      <c r="E15" s="69">
        <v>3</v>
      </c>
      <c r="F15" s="69">
        <v>4</v>
      </c>
      <c r="G15" s="69">
        <v>5</v>
      </c>
      <c r="H15" s="69">
        <v>4</v>
      </c>
      <c r="I15" s="69"/>
    </row>
    <row r="16" spans="1:9" x14ac:dyDescent="0.3">
      <c r="A16" s="29">
        <v>15</v>
      </c>
      <c r="B16" s="70">
        <v>14</v>
      </c>
      <c r="C16" s="24" t="s">
        <v>139</v>
      </c>
      <c r="D16" s="69">
        <v>2</v>
      </c>
      <c r="E16" s="69">
        <v>3</v>
      </c>
      <c r="F16" s="69">
        <v>4</v>
      </c>
      <c r="G16" s="69">
        <v>5</v>
      </c>
      <c r="H16" s="69">
        <v>5</v>
      </c>
      <c r="I16" s="69"/>
    </row>
    <row r="17" spans="1:9" x14ac:dyDescent="0.3">
      <c r="A17" s="29">
        <v>16</v>
      </c>
      <c r="B17" s="70">
        <v>15</v>
      </c>
      <c r="C17" s="24" t="s">
        <v>140</v>
      </c>
      <c r="D17" s="69">
        <v>1</v>
      </c>
      <c r="E17" s="69">
        <v>5</v>
      </c>
      <c r="F17" s="69">
        <v>5</v>
      </c>
      <c r="G17" s="69">
        <v>5</v>
      </c>
      <c r="H17" s="69">
        <v>0</v>
      </c>
      <c r="I17" s="69"/>
    </row>
    <row r="18" spans="1:9" x14ac:dyDescent="0.3">
      <c r="A18" s="29">
        <v>17</v>
      </c>
      <c r="B18" s="70">
        <v>16</v>
      </c>
      <c r="C18" s="24" t="s">
        <v>140</v>
      </c>
      <c r="D18" s="69">
        <v>2</v>
      </c>
      <c r="E18" s="69">
        <v>3</v>
      </c>
      <c r="F18" s="69">
        <v>5</v>
      </c>
      <c r="G18" s="69">
        <v>0</v>
      </c>
      <c r="H18" s="69">
        <v>2</v>
      </c>
      <c r="I18" s="69"/>
    </row>
    <row r="19" spans="1:9" x14ac:dyDescent="0.3">
      <c r="A19" s="29">
        <v>18</v>
      </c>
      <c r="B19" s="70">
        <v>17</v>
      </c>
      <c r="C19" s="24" t="s">
        <v>140</v>
      </c>
      <c r="D19" s="69">
        <v>3</v>
      </c>
      <c r="E19" s="69">
        <v>2</v>
      </c>
      <c r="F19" s="69">
        <v>5</v>
      </c>
      <c r="G19" s="69">
        <v>1</v>
      </c>
      <c r="H19" s="69">
        <v>0</v>
      </c>
      <c r="I19" s="69"/>
    </row>
    <row r="20" spans="1:9" x14ac:dyDescent="0.3">
      <c r="A20" s="29">
        <v>19</v>
      </c>
      <c r="B20" s="70">
        <v>18</v>
      </c>
      <c r="C20" s="24" t="s">
        <v>140</v>
      </c>
      <c r="D20" s="69">
        <v>2</v>
      </c>
      <c r="E20" s="69">
        <v>3</v>
      </c>
      <c r="F20" s="69">
        <v>5</v>
      </c>
      <c r="G20" s="69">
        <v>0</v>
      </c>
      <c r="H20" s="69">
        <v>3</v>
      </c>
      <c r="I20" s="69"/>
    </row>
    <row r="21" spans="1:9" x14ac:dyDescent="0.3">
      <c r="A21" s="29">
        <v>20</v>
      </c>
      <c r="B21" s="70">
        <v>19</v>
      </c>
      <c r="C21" s="24" t="s">
        <v>140</v>
      </c>
      <c r="D21" s="69">
        <v>4</v>
      </c>
      <c r="E21" s="69">
        <v>1</v>
      </c>
      <c r="F21" s="69">
        <v>2</v>
      </c>
      <c r="G21" s="69">
        <v>5</v>
      </c>
      <c r="H21" s="69"/>
      <c r="I21" s="69"/>
    </row>
    <row r="22" spans="1:9" x14ac:dyDescent="0.3">
      <c r="A22" s="29">
        <v>21</v>
      </c>
      <c r="B22" s="70">
        <v>20</v>
      </c>
      <c r="C22" s="24" t="s">
        <v>140</v>
      </c>
      <c r="D22" s="69">
        <v>1</v>
      </c>
      <c r="E22" s="69">
        <v>1</v>
      </c>
      <c r="F22" s="69">
        <v>3</v>
      </c>
      <c r="G22" s="69">
        <v>4</v>
      </c>
      <c r="H22" s="69">
        <v>5</v>
      </c>
      <c r="I22" s="69"/>
    </row>
    <row r="23" spans="1:9" x14ac:dyDescent="0.3">
      <c r="A23" s="29">
        <v>22</v>
      </c>
      <c r="B23" s="70">
        <v>21</v>
      </c>
      <c r="C23" s="24" t="s">
        <v>140</v>
      </c>
      <c r="D23" s="69">
        <v>1</v>
      </c>
      <c r="E23" s="69">
        <v>3</v>
      </c>
      <c r="F23" s="69">
        <v>5</v>
      </c>
      <c r="G23" s="69">
        <v>4</v>
      </c>
      <c r="H23" s="69">
        <v>4</v>
      </c>
      <c r="I23" s="69"/>
    </row>
    <row r="24" spans="1:9" x14ac:dyDescent="0.3">
      <c r="A24" s="29">
        <v>23</v>
      </c>
      <c r="B24" s="70">
        <v>22</v>
      </c>
      <c r="C24" s="24" t="s">
        <v>141</v>
      </c>
      <c r="D24" s="69">
        <v>1</v>
      </c>
      <c r="E24" s="69">
        <v>3</v>
      </c>
      <c r="F24" s="69">
        <v>5</v>
      </c>
      <c r="G24" s="69">
        <v>5</v>
      </c>
      <c r="H24" s="69">
        <v>5</v>
      </c>
      <c r="I24" s="69"/>
    </row>
    <row r="25" spans="1:9" x14ac:dyDescent="0.3">
      <c r="A25" s="29">
        <v>24</v>
      </c>
      <c r="B25" s="70">
        <v>23</v>
      </c>
      <c r="C25" s="24" t="s">
        <v>141</v>
      </c>
      <c r="D25" s="69">
        <v>0</v>
      </c>
      <c r="E25" s="69">
        <v>2</v>
      </c>
      <c r="F25" s="69">
        <v>4</v>
      </c>
      <c r="G25" s="69">
        <v>5</v>
      </c>
      <c r="H25" s="69">
        <v>5</v>
      </c>
      <c r="I25" s="69"/>
    </row>
    <row r="26" spans="1:9" x14ac:dyDescent="0.3">
      <c r="A26" s="29">
        <v>25</v>
      </c>
      <c r="B26" s="70">
        <v>24</v>
      </c>
      <c r="C26" s="24" t="s">
        <v>141</v>
      </c>
      <c r="D26" s="69">
        <v>0</v>
      </c>
      <c r="E26" s="69">
        <v>3</v>
      </c>
      <c r="F26" s="69">
        <v>4</v>
      </c>
      <c r="G26" s="69">
        <v>5</v>
      </c>
      <c r="H26" s="69">
        <v>0</v>
      </c>
      <c r="I26" s="69"/>
    </row>
    <row r="27" spans="1:9" x14ac:dyDescent="0.3">
      <c r="A27" s="29">
        <v>26</v>
      </c>
      <c r="B27" s="70">
        <v>25</v>
      </c>
      <c r="C27" s="24" t="s">
        <v>141</v>
      </c>
      <c r="D27" s="69">
        <v>2</v>
      </c>
      <c r="E27" s="69">
        <v>3</v>
      </c>
      <c r="F27" s="69">
        <v>4</v>
      </c>
      <c r="G27" s="69">
        <v>5</v>
      </c>
      <c r="H27" s="69"/>
      <c r="I27" s="69"/>
    </row>
    <row r="28" spans="1:9" x14ac:dyDescent="0.3">
      <c r="A28" s="29">
        <v>27</v>
      </c>
      <c r="B28" s="70">
        <v>26</v>
      </c>
      <c r="C28" s="24" t="s">
        <v>141</v>
      </c>
      <c r="D28" s="69">
        <v>2</v>
      </c>
      <c r="E28" s="69">
        <v>1</v>
      </c>
      <c r="F28" s="69">
        <v>2</v>
      </c>
      <c r="G28" s="69">
        <v>3</v>
      </c>
      <c r="H28" s="69">
        <v>5</v>
      </c>
      <c r="I28" s="69"/>
    </row>
    <row r="29" spans="1:9" x14ac:dyDescent="0.3">
      <c r="A29" s="29">
        <v>28</v>
      </c>
      <c r="B29" s="70">
        <v>27</v>
      </c>
      <c r="C29" s="24" t="s">
        <v>141</v>
      </c>
      <c r="D29" s="69">
        <v>0</v>
      </c>
      <c r="E29" s="69">
        <v>1</v>
      </c>
      <c r="F29" s="69">
        <v>3</v>
      </c>
      <c r="G29" s="69">
        <v>5</v>
      </c>
      <c r="H29" s="69">
        <v>5</v>
      </c>
      <c r="I29" s="69"/>
    </row>
    <row r="30" spans="1:9" x14ac:dyDescent="0.3">
      <c r="A30" s="29">
        <v>29</v>
      </c>
      <c r="B30" s="70">
        <v>28</v>
      </c>
      <c r="C30" s="24" t="s">
        <v>141</v>
      </c>
      <c r="D30" s="69">
        <v>0</v>
      </c>
      <c r="E30" s="69">
        <v>1</v>
      </c>
      <c r="F30" s="69">
        <v>3</v>
      </c>
      <c r="G30" s="69">
        <v>4</v>
      </c>
      <c r="H30" s="69">
        <v>5</v>
      </c>
      <c r="I30" s="69"/>
    </row>
    <row r="31" spans="1:9" x14ac:dyDescent="0.3">
      <c r="A31" s="29">
        <v>30</v>
      </c>
      <c r="B31" s="70">
        <v>29</v>
      </c>
      <c r="C31" s="24" t="s">
        <v>142</v>
      </c>
      <c r="D31" s="69">
        <v>2</v>
      </c>
      <c r="E31" s="69">
        <v>4</v>
      </c>
      <c r="F31" s="69">
        <v>5</v>
      </c>
      <c r="G31" s="69">
        <v>1</v>
      </c>
      <c r="H31" s="69">
        <v>0</v>
      </c>
      <c r="I31" s="69"/>
    </row>
    <row r="32" spans="1:9" x14ac:dyDescent="0.3">
      <c r="A32" s="29">
        <v>31</v>
      </c>
      <c r="B32" s="70">
        <v>30</v>
      </c>
      <c r="C32" s="24" t="s">
        <v>142</v>
      </c>
      <c r="D32" s="69">
        <v>0</v>
      </c>
      <c r="E32" s="69">
        <v>3</v>
      </c>
      <c r="F32" s="69">
        <v>4</v>
      </c>
      <c r="G32" s="69">
        <v>5</v>
      </c>
      <c r="H32" s="69">
        <v>0</v>
      </c>
      <c r="I32" s="69"/>
    </row>
    <row r="33" spans="1:9" x14ac:dyDescent="0.3">
      <c r="A33" s="29">
        <v>32</v>
      </c>
      <c r="B33" s="70">
        <v>31</v>
      </c>
      <c r="C33" s="24" t="s">
        <v>142</v>
      </c>
      <c r="D33" s="69">
        <v>5</v>
      </c>
      <c r="E33" s="69">
        <v>2</v>
      </c>
      <c r="F33" s="69">
        <v>3</v>
      </c>
      <c r="G33" s="69">
        <v>1</v>
      </c>
      <c r="H33" s="69">
        <v>0</v>
      </c>
      <c r="I33" s="69"/>
    </row>
    <row r="34" spans="1:9" x14ac:dyDescent="0.3">
      <c r="A34" s="29">
        <v>33</v>
      </c>
      <c r="B34" s="70">
        <v>32</v>
      </c>
      <c r="C34" s="24" t="s">
        <v>142</v>
      </c>
      <c r="D34" s="69">
        <v>3</v>
      </c>
      <c r="E34" s="69">
        <v>5</v>
      </c>
      <c r="F34" s="69">
        <v>4</v>
      </c>
      <c r="G34" s="69">
        <v>2</v>
      </c>
      <c r="H34" s="69">
        <v>1</v>
      </c>
      <c r="I34" s="69"/>
    </row>
    <row r="35" spans="1:9" x14ac:dyDescent="0.3">
      <c r="A35" s="29">
        <v>34</v>
      </c>
      <c r="B35" s="70">
        <v>33</v>
      </c>
      <c r="C35" s="24" t="s">
        <v>142</v>
      </c>
      <c r="D35" s="69">
        <v>2</v>
      </c>
      <c r="E35" s="69">
        <v>3</v>
      </c>
      <c r="F35" s="69">
        <v>4</v>
      </c>
      <c r="G35" s="69">
        <v>5</v>
      </c>
      <c r="H35" s="69">
        <v>0</v>
      </c>
      <c r="I35" s="69"/>
    </row>
    <row r="36" spans="1:9" x14ac:dyDescent="0.3">
      <c r="A36" s="29">
        <v>35</v>
      </c>
      <c r="B36" s="70">
        <v>34</v>
      </c>
      <c r="C36" s="24" t="s">
        <v>142</v>
      </c>
      <c r="D36" s="69">
        <v>4</v>
      </c>
      <c r="E36" s="69">
        <v>5</v>
      </c>
      <c r="F36" s="69">
        <v>3</v>
      </c>
      <c r="G36" s="69">
        <v>1</v>
      </c>
      <c r="H36" s="69">
        <v>0</v>
      </c>
      <c r="I36" s="69"/>
    </row>
    <row r="37" spans="1:9" x14ac:dyDescent="0.3">
      <c r="A37" s="29">
        <v>36</v>
      </c>
      <c r="B37" s="70">
        <v>35</v>
      </c>
      <c r="C37" s="24" t="s">
        <v>142</v>
      </c>
      <c r="D37" s="69">
        <v>3</v>
      </c>
      <c r="E37" s="69">
        <v>4</v>
      </c>
      <c r="F37" s="69">
        <v>3</v>
      </c>
      <c r="G37" s="69">
        <v>5</v>
      </c>
      <c r="H37" s="69"/>
      <c r="I37" s="69"/>
    </row>
    <row r="38" spans="1:9" x14ac:dyDescent="0.3">
      <c r="A38" s="29">
        <v>37</v>
      </c>
      <c r="B38" s="70">
        <v>36</v>
      </c>
      <c r="C38" s="24" t="s">
        <v>143</v>
      </c>
      <c r="D38" s="69">
        <v>1</v>
      </c>
      <c r="E38" s="69">
        <v>2</v>
      </c>
      <c r="F38" s="69">
        <v>4</v>
      </c>
      <c r="G38" s="69">
        <v>5</v>
      </c>
      <c r="H38" s="69">
        <v>0</v>
      </c>
      <c r="I38" s="69"/>
    </row>
    <row r="39" spans="1:9" x14ac:dyDescent="0.3">
      <c r="A39" s="29">
        <v>38</v>
      </c>
      <c r="B39" s="70">
        <v>37</v>
      </c>
      <c r="C39" s="24" t="s">
        <v>143</v>
      </c>
      <c r="D39" s="69">
        <v>5</v>
      </c>
      <c r="E39" s="69">
        <v>1</v>
      </c>
      <c r="F39" s="69">
        <v>4</v>
      </c>
      <c r="G39" s="69">
        <v>2</v>
      </c>
      <c r="H39" s="69"/>
      <c r="I39" s="69"/>
    </row>
    <row r="40" spans="1:9" x14ac:dyDescent="0.3">
      <c r="A40" s="29">
        <v>39</v>
      </c>
      <c r="B40" s="70">
        <v>38</v>
      </c>
      <c r="C40" s="24" t="s">
        <v>143</v>
      </c>
      <c r="D40" s="69">
        <v>3</v>
      </c>
      <c r="E40" s="69">
        <v>5</v>
      </c>
      <c r="F40" s="69">
        <v>5</v>
      </c>
      <c r="G40" s="69">
        <v>5</v>
      </c>
      <c r="H40" s="69">
        <v>4</v>
      </c>
      <c r="I40" s="69"/>
    </row>
    <row r="41" spans="1:9" x14ac:dyDescent="0.3">
      <c r="A41" s="29">
        <v>40</v>
      </c>
      <c r="B41" s="70">
        <v>39</v>
      </c>
      <c r="C41" s="24" t="s">
        <v>143</v>
      </c>
      <c r="D41" s="69">
        <v>2</v>
      </c>
      <c r="E41" s="69">
        <v>2</v>
      </c>
      <c r="F41" s="69">
        <v>2</v>
      </c>
      <c r="G41" s="69">
        <v>5</v>
      </c>
      <c r="H41" s="69">
        <v>3</v>
      </c>
      <c r="I41" s="69"/>
    </row>
    <row r="42" spans="1:9" x14ac:dyDescent="0.3">
      <c r="A42" s="29">
        <v>41</v>
      </c>
      <c r="B42" s="70">
        <v>40</v>
      </c>
      <c r="C42" s="24" t="s">
        <v>143</v>
      </c>
      <c r="D42" s="69">
        <v>3</v>
      </c>
      <c r="E42" s="69">
        <v>3</v>
      </c>
      <c r="F42" s="69">
        <v>5</v>
      </c>
      <c r="G42" s="69">
        <v>1</v>
      </c>
      <c r="H42" s="69"/>
      <c r="I42" s="69"/>
    </row>
    <row r="43" spans="1:9" x14ac:dyDescent="0.3">
      <c r="A43" s="29">
        <v>42</v>
      </c>
      <c r="B43" s="70">
        <v>41</v>
      </c>
      <c r="C43" s="24" t="s">
        <v>143</v>
      </c>
      <c r="D43" s="69">
        <v>5</v>
      </c>
      <c r="E43" s="69">
        <v>3</v>
      </c>
      <c r="F43" s="69">
        <v>4</v>
      </c>
      <c r="G43" s="69">
        <v>1</v>
      </c>
      <c r="H43" s="69"/>
      <c r="I43" s="69"/>
    </row>
    <row r="44" spans="1:9" x14ac:dyDescent="0.3">
      <c r="A44" s="29">
        <v>43</v>
      </c>
      <c r="B44" s="70">
        <v>42</v>
      </c>
      <c r="C44" s="24" t="s">
        <v>143</v>
      </c>
      <c r="D44" s="69">
        <v>5</v>
      </c>
      <c r="E44" s="69">
        <v>4</v>
      </c>
      <c r="F44" s="69">
        <v>2</v>
      </c>
      <c r="G44" s="69">
        <v>1</v>
      </c>
      <c r="H44" s="69">
        <v>1</v>
      </c>
      <c r="I44" s="69"/>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L6" sqref="L6:P6"/>
    </sheetView>
  </sheetViews>
  <sheetFormatPr baseColWidth="10" defaultColWidth="11.5546875" defaultRowHeight="13.8" x14ac:dyDescent="0.25"/>
  <cols>
    <col min="1" max="1" width="15.21875" style="32" hidden="1" customWidth="1"/>
    <col min="2" max="2" width="19.5546875" style="32"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2" customWidth="1"/>
    <col min="17" max="17" width="4.44140625" style="2" customWidth="1"/>
    <col min="18" max="18" width="13.21875" style="32" hidden="1" customWidth="1"/>
    <col min="19" max="19" width="19.5546875" style="32" customWidth="1"/>
    <col min="20" max="20" width="33" style="32" bestFit="1" customWidth="1"/>
    <col min="21" max="21" width="31.44140625" style="57"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57"/>
      <c r="W1" s="1"/>
      <c r="X1" s="1"/>
    </row>
    <row r="2" spans="1:29" s="2" customFormat="1" ht="14.55" customHeight="1" x14ac:dyDescent="0.25">
      <c r="A2" s="32"/>
      <c r="B2" s="32"/>
      <c r="C2" s="1"/>
      <c r="D2" s="1"/>
      <c r="E2" s="104" t="s">
        <v>32</v>
      </c>
      <c r="F2" s="104"/>
      <c r="G2" s="104"/>
      <c r="H2" s="105" t="s">
        <v>284</v>
      </c>
      <c r="I2" s="105"/>
      <c r="J2" s="105"/>
      <c r="K2" s="105"/>
      <c r="L2" s="105"/>
      <c r="M2" s="105"/>
      <c r="N2" s="105"/>
      <c r="O2" s="105"/>
      <c r="P2" s="105"/>
      <c r="R2" s="32"/>
      <c r="S2" s="32"/>
      <c r="T2" s="32"/>
      <c r="U2" s="57"/>
      <c r="W2" s="1"/>
      <c r="X2" s="1"/>
    </row>
    <row r="3" spans="1:29" customFormat="1" ht="14.4" x14ac:dyDescent="0.3">
      <c r="E3" s="9"/>
      <c r="F3" s="9"/>
      <c r="G3" s="9"/>
      <c r="H3" s="9"/>
      <c r="I3" s="9"/>
      <c r="J3" s="9"/>
      <c r="K3" s="9"/>
      <c r="L3" s="9"/>
      <c r="M3" s="9"/>
      <c r="N3" s="9"/>
      <c r="O3" s="9"/>
      <c r="P3" s="9"/>
      <c r="U3" s="58"/>
    </row>
    <row r="4" spans="1:29" customFormat="1" ht="15.6" customHeight="1" x14ac:dyDescent="0.3">
      <c r="E4" s="104" t="s">
        <v>36</v>
      </c>
      <c r="F4" s="104"/>
      <c r="G4" s="104"/>
      <c r="H4" s="104"/>
      <c r="I4" s="17">
        <v>19</v>
      </c>
      <c r="J4" s="17">
        <v>10</v>
      </c>
      <c r="K4" s="17">
        <v>2022</v>
      </c>
      <c r="L4" s="110" t="s">
        <v>33</v>
      </c>
      <c r="M4" s="111"/>
      <c r="N4" s="109" t="s">
        <v>287</v>
      </c>
      <c r="O4" s="109"/>
      <c r="P4" s="109"/>
      <c r="U4" s="58"/>
    </row>
    <row r="5" spans="1:29" customFormat="1" ht="14.4" x14ac:dyDescent="0.3">
      <c r="E5" s="9"/>
      <c r="F5" s="9"/>
      <c r="G5" s="9"/>
      <c r="H5" s="112"/>
      <c r="I5" s="112"/>
      <c r="J5" s="112"/>
      <c r="K5" s="112"/>
      <c r="L5" s="112"/>
      <c r="M5" s="112"/>
      <c r="N5" s="112"/>
      <c r="O5" s="112"/>
      <c r="P5" s="9"/>
      <c r="U5" s="58"/>
    </row>
    <row r="6" spans="1:29" customFormat="1" ht="14.55" customHeight="1" x14ac:dyDescent="0.3">
      <c r="E6" s="15" t="s">
        <v>34</v>
      </c>
      <c r="F6" s="106" t="s">
        <v>286</v>
      </c>
      <c r="G6" s="106"/>
      <c r="H6" s="106"/>
      <c r="I6" s="106"/>
      <c r="J6" s="106"/>
      <c r="K6" s="16" t="s">
        <v>35</v>
      </c>
      <c r="L6" s="107" t="s">
        <v>304</v>
      </c>
      <c r="M6" s="107"/>
      <c r="N6" s="108"/>
      <c r="O6" s="109"/>
      <c r="P6" s="109"/>
      <c r="U6" s="58"/>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99" t="s">
        <v>148</v>
      </c>
      <c r="F8" s="100"/>
      <c r="G8" s="101"/>
      <c r="H8" s="101"/>
      <c r="I8" s="101"/>
      <c r="J8" s="101"/>
      <c r="K8" s="101"/>
      <c r="L8" s="101"/>
      <c r="M8" s="101"/>
      <c r="N8" s="101"/>
      <c r="O8" s="101"/>
      <c r="P8" s="102"/>
      <c r="R8" s="32"/>
      <c r="S8" s="32"/>
      <c r="T8" s="32"/>
      <c r="U8" s="57"/>
      <c r="V8" s="2"/>
    </row>
    <row r="9" spans="1:29" s="2" customFormat="1" ht="30" customHeight="1" x14ac:dyDescent="0.25">
      <c r="A9" s="6" t="s">
        <v>146</v>
      </c>
      <c r="B9" s="33" t="s">
        <v>46</v>
      </c>
      <c r="C9" s="7" t="s">
        <v>147</v>
      </c>
      <c r="D9" s="1"/>
      <c r="E9" s="34" t="s">
        <v>47</v>
      </c>
      <c r="F9" s="61"/>
      <c r="G9" s="113" t="s">
        <v>48</v>
      </c>
      <c r="H9" s="114"/>
      <c r="I9" s="114"/>
      <c r="J9" s="114"/>
      <c r="K9" s="114"/>
      <c r="L9" s="114"/>
      <c r="M9" s="114"/>
      <c r="N9" s="114"/>
      <c r="O9" s="114"/>
      <c r="P9" s="7" t="s">
        <v>29</v>
      </c>
      <c r="R9" s="60" t="s">
        <v>255</v>
      </c>
      <c r="S9" s="32"/>
      <c r="T9" s="32"/>
      <c r="U9" s="57"/>
      <c r="W9" s="1"/>
      <c r="X9" s="1"/>
    </row>
    <row r="10" spans="1:29" s="2" customFormat="1" ht="94.35" customHeight="1" x14ac:dyDescent="0.3">
      <c r="A10" s="8">
        <v>1</v>
      </c>
      <c r="B10" s="35" t="str">
        <f t="shared" ref="B10:B22" si="0">IFERROR(VLOOKUP(A10,categorias,2,FALSE),"")</f>
        <v/>
      </c>
      <c r="C10" s="36" t="e">
        <f>IF(OR(A10="A.",A10="B.",A10="C.",A10="D."),"",VLOOKUP(A10,#REF!,2,FALSE))</f>
        <v>#REF!</v>
      </c>
      <c r="D10" s="1"/>
      <c r="E10" s="8">
        <v>1</v>
      </c>
      <c r="F10" s="62" t="str">
        <f t="shared" ref="F10:F41" si="1">VLOOKUP($E10,KMMM_TG_Level1,3,FALSE)</f>
        <v>Gestión del alcance</v>
      </c>
      <c r="G10" s="92" t="s">
        <v>159</v>
      </c>
      <c r="H10" s="93"/>
      <c r="I10" s="93"/>
      <c r="J10" s="93"/>
      <c r="K10" s="93"/>
      <c r="L10" s="93"/>
      <c r="M10" s="93"/>
      <c r="N10" s="93"/>
      <c r="O10" s="94"/>
      <c r="P10" s="47" t="s">
        <v>0</v>
      </c>
      <c r="R10" s="18" t="str">
        <f t="shared" ref="R10:R41" si="2">IF(VLOOKUP($E10,KMMM_TG_Level1,2,FALSE)=$P10,10,"")</f>
        <v/>
      </c>
      <c r="W10" s="1"/>
      <c r="X10" s="1"/>
    </row>
    <row r="11" spans="1:29" s="2" customFormat="1" ht="82.35" customHeight="1" x14ac:dyDescent="0.3">
      <c r="A11" s="8">
        <v>3</v>
      </c>
      <c r="B11" s="35" t="str">
        <f t="shared" si="0"/>
        <v/>
      </c>
      <c r="C11" s="36" t="e">
        <f>IF(OR(A11="A.",A11="B.",A11="C.",A11="D."),"",VLOOKUP(A11,#REF!,2,FALSE))</f>
        <v>#REF!</v>
      </c>
      <c r="D11" s="1"/>
      <c r="E11" s="43">
        <v>2</v>
      </c>
      <c r="F11" s="63" t="str">
        <f t="shared" si="1"/>
        <v>Gestión de la comunicación</v>
      </c>
      <c r="G11" s="98" t="s">
        <v>160</v>
      </c>
      <c r="H11" s="93"/>
      <c r="I11" s="93"/>
      <c r="J11" s="93"/>
      <c r="K11" s="93"/>
      <c r="L11" s="93"/>
      <c r="M11" s="93"/>
      <c r="N11" s="93"/>
      <c r="O11" s="94"/>
      <c r="P11" s="49" t="s">
        <v>0</v>
      </c>
      <c r="R11" s="18">
        <f t="shared" si="2"/>
        <v>10</v>
      </c>
      <c r="W11" s="1"/>
      <c r="X11" s="1"/>
    </row>
    <row r="12" spans="1:29" s="2" customFormat="1" ht="76.349999999999994" customHeight="1" x14ac:dyDescent="0.3">
      <c r="A12" s="8">
        <v>4</v>
      </c>
      <c r="B12" s="35" t="str">
        <f t="shared" si="0"/>
        <v/>
      </c>
      <c r="C12" s="36" t="e">
        <f>IF(OR(A12="A.",A12="B.",A12="C.",A12="D."),"",VLOOKUP(A12,#REF!,2,FALSE))</f>
        <v>#REF!</v>
      </c>
      <c r="D12" s="1"/>
      <c r="E12" s="8">
        <v>3</v>
      </c>
      <c r="F12" s="62" t="str">
        <f t="shared" si="1"/>
        <v>Gestión de los costos</v>
      </c>
      <c r="G12" s="92" t="s">
        <v>161</v>
      </c>
      <c r="H12" s="93"/>
      <c r="I12" s="93"/>
      <c r="J12" s="93"/>
      <c r="K12" s="93"/>
      <c r="L12" s="93"/>
      <c r="M12" s="93"/>
      <c r="N12" s="93"/>
      <c r="O12" s="94"/>
      <c r="P12" s="47"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63" t="str">
        <f t="shared" si="1"/>
        <v>Gestión de adquisiciones</v>
      </c>
      <c r="G13" s="98" t="s">
        <v>162</v>
      </c>
      <c r="H13" s="93"/>
      <c r="I13" s="93"/>
      <c r="J13" s="93"/>
      <c r="K13" s="93"/>
      <c r="L13" s="93"/>
      <c r="M13" s="93"/>
      <c r="N13" s="93"/>
      <c r="O13" s="94"/>
      <c r="P13" s="49" t="s">
        <v>1</v>
      </c>
      <c r="R13" s="18">
        <f t="shared" si="2"/>
        <v>10</v>
      </c>
      <c r="W13" s="1"/>
      <c r="X13" s="1"/>
    </row>
    <row r="14" spans="1:29" s="2" customFormat="1" ht="95.55" customHeight="1" x14ac:dyDescent="0.3">
      <c r="A14" s="8">
        <v>7</v>
      </c>
      <c r="B14" s="35" t="str">
        <f t="shared" si="0"/>
        <v/>
      </c>
      <c r="C14" s="36" t="e">
        <f>IF(OR(A14="A.",A14="B.",A14="C.",A14="D."),"",VLOOKUP(A14,#REF!,2,FALSE))</f>
        <v>#REF!</v>
      </c>
      <c r="D14" s="1"/>
      <c r="E14" s="8">
        <v>5</v>
      </c>
      <c r="F14" s="62" t="str">
        <f t="shared" si="1"/>
        <v>Gestión de riesgos</v>
      </c>
      <c r="G14" s="92" t="s">
        <v>163</v>
      </c>
      <c r="H14" s="93"/>
      <c r="I14" s="93"/>
      <c r="J14" s="93"/>
      <c r="K14" s="93"/>
      <c r="L14" s="93"/>
      <c r="M14" s="93"/>
      <c r="N14" s="93"/>
      <c r="O14" s="94"/>
      <c r="P14" s="47" t="s">
        <v>1</v>
      </c>
      <c r="R14" s="18">
        <f t="shared" si="2"/>
        <v>10</v>
      </c>
      <c r="W14" s="1"/>
      <c r="X14" s="1"/>
    </row>
    <row r="15" spans="1:29" s="2" customFormat="1" ht="95.55" customHeight="1" x14ac:dyDescent="0.3">
      <c r="A15" s="8">
        <v>8</v>
      </c>
      <c r="B15" s="35" t="str">
        <f t="shared" si="0"/>
        <v/>
      </c>
      <c r="C15" s="36" t="e">
        <f>IF(OR(A15="A.",A15="B.",A15="C.",A15="D."),"",VLOOKUP(A15,#REF!,2,FALSE))</f>
        <v>#REF!</v>
      </c>
      <c r="D15" s="1"/>
      <c r="E15" s="43">
        <v>6</v>
      </c>
      <c r="F15" s="63" t="str">
        <f t="shared" si="1"/>
        <v>Gestión de la calidad</v>
      </c>
      <c r="G15" s="98" t="s">
        <v>164</v>
      </c>
      <c r="H15" s="93"/>
      <c r="I15" s="93"/>
      <c r="J15" s="93"/>
      <c r="K15" s="93"/>
      <c r="L15" s="93"/>
      <c r="M15" s="93"/>
      <c r="N15" s="93"/>
      <c r="O15" s="94"/>
      <c r="P15" s="49" t="s">
        <v>2</v>
      </c>
      <c r="R15" s="18">
        <f t="shared" si="2"/>
        <v>10</v>
      </c>
      <c r="W15" s="1"/>
      <c r="X15" s="1"/>
    </row>
    <row r="16" spans="1:29" s="2" customFormat="1" ht="95.55" customHeight="1" x14ac:dyDescent="0.3">
      <c r="A16" s="8">
        <v>9</v>
      </c>
      <c r="B16" s="35" t="str">
        <f t="shared" si="0"/>
        <v/>
      </c>
      <c r="C16" s="36" t="e">
        <f>IF(OR(A16="A.",A16="B.",A16="C.",A16="D."),"",VLOOKUP(A16,#REF!,2,FALSE))</f>
        <v>#REF!</v>
      </c>
      <c r="D16" s="1"/>
      <c r="E16" s="8">
        <v>7</v>
      </c>
      <c r="F16" s="62" t="str">
        <f t="shared" si="1"/>
        <v>Gestión de los recursos humanos</v>
      </c>
      <c r="G16" s="92" t="s">
        <v>165</v>
      </c>
      <c r="H16" s="93"/>
      <c r="I16" s="93"/>
      <c r="J16" s="93"/>
      <c r="K16" s="93"/>
      <c r="L16" s="93"/>
      <c r="M16" s="93"/>
      <c r="N16" s="93"/>
      <c r="O16" s="94"/>
      <c r="P16" s="47" t="s">
        <v>0</v>
      </c>
      <c r="R16" s="18">
        <f t="shared" si="2"/>
        <v>10</v>
      </c>
      <c r="W16" s="1"/>
      <c r="X16" s="1"/>
    </row>
    <row r="17" spans="1:24" s="2" customFormat="1" ht="95.55" customHeight="1" x14ac:dyDescent="0.3">
      <c r="A17" s="8">
        <v>10</v>
      </c>
      <c r="B17" s="35" t="str">
        <f t="shared" si="0"/>
        <v/>
      </c>
      <c r="C17" s="36" t="e">
        <f>IF(OR(A17="A.",A17="B.",A17="C.",A17="D."),"",VLOOKUP(A17,#REF!,2,FALSE))</f>
        <v>#REF!</v>
      </c>
      <c r="D17" s="1"/>
      <c r="E17" s="43">
        <v>8</v>
      </c>
      <c r="F17" s="63" t="str">
        <f t="shared" si="1"/>
        <v>Gestión de los costos</v>
      </c>
      <c r="G17" s="98" t="s">
        <v>166</v>
      </c>
      <c r="H17" s="93"/>
      <c r="I17" s="93"/>
      <c r="J17" s="93"/>
      <c r="K17" s="93"/>
      <c r="L17" s="93"/>
      <c r="M17" s="93"/>
      <c r="N17" s="93"/>
      <c r="O17" s="94"/>
      <c r="P17" s="49" t="s">
        <v>2</v>
      </c>
      <c r="R17" s="18" t="str">
        <f t="shared" si="2"/>
        <v/>
      </c>
      <c r="W17" s="1"/>
      <c r="X17" s="1"/>
    </row>
    <row r="18" spans="1:24" s="2" customFormat="1" ht="95.55" customHeight="1" x14ac:dyDescent="0.3">
      <c r="A18" s="8">
        <v>13</v>
      </c>
      <c r="B18" s="35" t="str">
        <f t="shared" si="0"/>
        <v/>
      </c>
      <c r="C18" s="36" t="e">
        <f>IF(OR(A18="A.",A18="B.",A18="C.",A18="D."),"",VLOOKUP(A18,#REF!,2,FALSE))</f>
        <v>#REF!</v>
      </c>
      <c r="D18" s="1"/>
      <c r="E18" s="8">
        <v>9</v>
      </c>
      <c r="F18" s="62" t="str">
        <f t="shared" si="1"/>
        <v>Gestión de adquisiciones</v>
      </c>
      <c r="G18" s="92" t="s">
        <v>167</v>
      </c>
      <c r="H18" s="93"/>
      <c r="I18" s="93"/>
      <c r="J18" s="93"/>
      <c r="K18" s="93"/>
      <c r="L18" s="93"/>
      <c r="M18" s="93"/>
      <c r="N18" s="93"/>
      <c r="O18" s="94"/>
      <c r="P18" s="47" t="s">
        <v>1</v>
      </c>
      <c r="R18" s="18">
        <f t="shared" si="2"/>
        <v>10</v>
      </c>
      <c r="W18" s="1"/>
      <c r="X18" s="1"/>
    </row>
    <row r="19" spans="1:24" s="2" customFormat="1" ht="95.55" customHeight="1" x14ac:dyDescent="0.3">
      <c r="A19" s="8">
        <v>14</v>
      </c>
      <c r="B19" s="35" t="str">
        <f t="shared" si="0"/>
        <v/>
      </c>
      <c r="C19" s="36" t="e">
        <f>IF(OR(A19="A.",A19="B.",A19="C.",A19="D."),"",VLOOKUP(A19,#REF!,2,FALSE))</f>
        <v>#REF!</v>
      </c>
      <c r="D19" s="1"/>
      <c r="E19" s="43">
        <v>10</v>
      </c>
      <c r="F19" s="63" t="str">
        <f t="shared" si="1"/>
        <v>Gestión de riesgos</v>
      </c>
      <c r="G19" s="98" t="s">
        <v>168</v>
      </c>
      <c r="H19" s="93"/>
      <c r="I19" s="93"/>
      <c r="J19" s="93"/>
      <c r="K19" s="93"/>
      <c r="L19" s="93"/>
      <c r="M19" s="93"/>
      <c r="N19" s="93"/>
      <c r="O19" s="94"/>
      <c r="P19" s="49" t="s">
        <v>2</v>
      </c>
      <c r="R19" s="18">
        <f t="shared" si="2"/>
        <v>10</v>
      </c>
      <c r="W19" s="1"/>
      <c r="X19" s="1"/>
    </row>
    <row r="20" spans="1:24" s="2" customFormat="1" ht="95.55" customHeight="1" x14ac:dyDescent="0.3">
      <c r="A20" s="8">
        <v>15</v>
      </c>
      <c r="B20" s="35" t="str">
        <f t="shared" si="0"/>
        <v/>
      </c>
      <c r="C20" s="36" t="e">
        <f>IF(OR(A20="A.",A20="B.",A20="C.",A20="D."),"",VLOOKUP(A20,#REF!,2,FALSE))</f>
        <v>#REF!</v>
      </c>
      <c r="D20" s="1"/>
      <c r="E20" s="8">
        <v>11</v>
      </c>
      <c r="F20" s="62" t="str">
        <f t="shared" si="1"/>
        <v>Gestión de los recursos humanos</v>
      </c>
      <c r="G20" s="92" t="s">
        <v>169</v>
      </c>
      <c r="H20" s="93"/>
      <c r="I20" s="93"/>
      <c r="J20" s="93"/>
      <c r="K20" s="93"/>
      <c r="L20" s="93"/>
      <c r="M20" s="93"/>
      <c r="N20" s="93"/>
      <c r="O20" s="94"/>
      <c r="P20" s="47" t="s">
        <v>3</v>
      </c>
      <c r="R20" s="18">
        <f t="shared" si="2"/>
        <v>10</v>
      </c>
      <c r="W20" s="1"/>
      <c r="X20" s="1"/>
    </row>
    <row r="21" spans="1:24" s="2" customFormat="1" ht="95.55" customHeight="1" x14ac:dyDescent="0.3">
      <c r="A21" s="8">
        <v>17</v>
      </c>
      <c r="B21" s="35" t="str">
        <f t="shared" si="0"/>
        <v/>
      </c>
      <c r="C21" s="36" t="e">
        <f>IF(OR(A21="A.",A21="B.",A21="C.",A21="D."),"",VLOOKUP(A21,#REF!,2,FALSE))</f>
        <v>#REF!</v>
      </c>
      <c r="D21" s="1"/>
      <c r="E21" s="43">
        <v>12</v>
      </c>
      <c r="F21" s="63" t="str">
        <f t="shared" si="1"/>
        <v>Gestión del tiempo</v>
      </c>
      <c r="G21" s="98" t="s">
        <v>170</v>
      </c>
      <c r="H21" s="93"/>
      <c r="I21" s="93"/>
      <c r="J21" s="93"/>
      <c r="K21" s="93"/>
      <c r="L21" s="93"/>
      <c r="M21" s="93"/>
      <c r="N21" s="93"/>
      <c r="O21" s="94"/>
      <c r="P21" s="49" t="s">
        <v>2</v>
      </c>
      <c r="R21" s="18">
        <f t="shared" si="2"/>
        <v>10</v>
      </c>
      <c r="W21" s="1"/>
      <c r="X21" s="1"/>
    </row>
    <row r="22" spans="1:24" s="2" customFormat="1" ht="95.55" customHeight="1" x14ac:dyDescent="0.3">
      <c r="A22" s="8">
        <v>18</v>
      </c>
      <c r="B22" s="35" t="str">
        <f t="shared" si="0"/>
        <v/>
      </c>
      <c r="C22" s="36" t="e">
        <f>IF(OR(A22="A.",A22="B.",A22="C.",A22="D."),"",VLOOKUP(A22,#REF!,2,FALSE))</f>
        <v>#REF!</v>
      </c>
      <c r="D22" s="1"/>
      <c r="E22" s="8">
        <v>13</v>
      </c>
      <c r="F22" s="62" t="str">
        <f t="shared" si="1"/>
        <v>Gestión de los costos</v>
      </c>
      <c r="G22" s="92" t="s">
        <v>171</v>
      </c>
      <c r="H22" s="93"/>
      <c r="I22" s="93"/>
      <c r="J22" s="93"/>
      <c r="K22" s="93"/>
      <c r="L22" s="93"/>
      <c r="M22" s="93"/>
      <c r="N22" s="93"/>
      <c r="O22" s="94"/>
      <c r="P22" s="47" t="s">
        <v>0</v>
      </c>
      <c r="R22" s="18">
        <f t="shared" si="2"/>
        <v>10</v>
      </c>
      <c r="W22" s="1"/>
      <c r="X22" s="1"/>
    </row>
    <row r="23" spans="1:24" s="2" customFormat="1" ht="95.55" customHeight="1" x14ac:dyDescent="0.3">
      <c r="A23" s="8">
        <v>21</v>
      </c>
      <c r="B23" s="35" t="str">
        <f t="shared" ref="B23:B35" si="3">IFERROR(VLOOKUP(A23,categorias,2,FALSE),"")</f>
        <v/>
      </c>
      <c r="C23" s="36" t="e">
        <f>IF(OR(A23="A.",A23="B.",A23="C.",A23="D."),"",VLOOKUP(A23,#REF!,2,FALSE))</f>
        <v>#REF!</v>
      </c>
      <c r="D23" s="1"/>
      <c r="E23" s="43">
        <v>14</v>
      </c>
      <c r="F23" s="63" t="str">
        <f t="shared" si="1"/>
        <v>Gestión del alcance</v>
      </c>
      <c r="G23" s="98" t="s">
        <v>172</v>
      </c>
      <c r="H23" s="93"/>
      <c r="I23" s="93"/>
      <c r="J23" s="93"/>
      <c r="K23" s="93"/>
      <c r="L23" s="93"/>
      <c r="M23" s="93"/>
      <c r="N23" s="93"/>
      <c r="O23" s="94"/>
      <c r="P23" s="49" t="s">
        <v>2</v>
      </c>
      <c r="R23" s="18">
        <f t="shared" si="2"/>
        <v>10</v>
      </c>
      <c r="W23" s="1"/>
      <c r="X23" s="1"/>
    </row>
    <row r="24" spans="1:24" s="2" customFormat="1" ht="95.55" customHeight="1" x14ac:dyDescent="0.3">
      <c r="A24" s="8">
        <v>22</v>
      </c>
      <c r="B24" s="35" t="str">
        <f t="shared" si="3"/>
        <v/>
      </c>
      <c r="C24" s="36" t="e">
        <f>IF(OR(A24="A.",A24="B.",A24="C.",A24="D."),"",VLOOKUP(A24,#REF!,2,FALSE))</f>
        <v>#REF!</v>
      </c>
      <c r="D24" s="1"/>
      <c r="E24" s="8">
        <v>15</v>
      </c>
      <c r="F24" s="62" t="str">
        <f t="shared" si="1"/>
        <v>Gestión de la calidad</v>
      </c>
      <c r="G24" s="92" t="s">
        <v>173</v>
      </c>
      <c r="H24" s="93"/>
      <c r="I24" s="93"/>
      <c r="J24" s="93"/>
      <c r="K24" s="93"/>
      <c r="L24" s="93"/>
      <c r="M24" s="93"/>
      <c r="N24" s="93"/>
      <c r="O24" s="94"/>
      <c r="P24" s="47" t="s">
        <v>3</v>
      </c>
      <c r="R24" s="18">
        <f t="shared" si="2"/>
        <v>10</v>
      </c>
      <c r="W24" s="1"/>
      <c r="X24" s="1"/>
    </row>
    <row r="25" spans="1:24" s="2" customFormat="1" ht="95.55" customHeight="1" x14ac:dyDescent="0.3">
      <c r="A25" s="8">
        <v>25</v>
      </c>
      <c r="B25" s="35" t="str">
        <f t="shared" si="3"/>
        <v/>
      </c>
      <c r="C25" s="36" t="e">
        <f>IF(OR(A25="A.",A25="B.",A25="C.",A25="D."),"",VLOOKUP(A25,#REF!,2,FALSE))</f>
        <v>#REF!</v>
      </c>
      <c r="D25" s="1"/>
      <c r="E25" s="43">
        <v>16</v>
      </c>
      <c r="F25" s="63" t="str">
        <f t="shared" si="1"/>
        <v>Gestión de riesgos</v>
      </c>
      <c r="G25" s="98" t="s">
        <v>174</v>
      </c>
      <c r="H25" s="93"/>
      <c r="I25" s="93"/>
      <c r="J25" s="93"/>
      <c r="K25" s="93"/>
      <c r="L25" s="93"/>
      <c r="M25" s="93"/>
      <c r="N25" s="93"/>
      <c r="O25" s="94"/>
      <c r="P25" s="49" t="s">
        <v>2</v>
      </c>
      <c r="R25" s="18" t="str">
        <f t="shared" si="2"/>
        <v/>
      </c>
      <c r="W25" s="1"/>
      <c r="X25" s="1"/>
    </row>
    <row r="26" spans="1:24" s="2" customFormat="1" ht="95.55" customHeight="1" x14ac:dyDescent="0.3">
      <c r="A26" s="8">
        <v>26</v>
      </c>
      <c r="B26" s="35" t="str">
        <f t="shared" si="3"/>
        <v/>
      </c>
      <c r="C26" s="36" t="e">
        <f>IF(OR(A26="A.",A26="B.",A26="C.",A26="D."),"",VLOOKUP(A26,#REF!,2,FALSE))</f>
        <v>#REF!</v>
      </c>
      <c r="D26" s="1"/>
      <c r="E26" s="8">
        <v>17</v>
      </c>
      <c r="F26" s="62" t="str">
        <f t="shared" si="1"/>
        <v>Gestión de los costos</v>
      </c>
      <c r="G26" s="92" t="s">
        <v>175</v>
      </c>
      <c r="H26" s="93"/>
      <c r="I26" s="93"/>
      <c r="J26" s="93"/>
      <c r="K26" s="93"/>
      <c r="L26" s="93"/>
      <c r="M26" s="93"/>
      <c r="N26" s="93"/>
      <c r="O26" s="94"/>
      <c r="P26" s="47" t="s">
        <v>2</v>
      </c>
      <c r="R26" s="18">
        <f t="shared" si="2"/>
        <v>10</v>
      </c>
      <c r="W26" s="1"/>
      <c r="X26" s="1"/>
    </row>
    <row r="27" spans="1:24" s="2" customFormat="1" ht="95.55" customHeight="1" x14ac:dyDescent="0.3">
      <c r="A27" s="8">
        <v>27</v>
      </c>
      <c r="B27" s="35" t="str">
        <f t="shared" si="3"/>
        <v/>
      </c>
      <c r="C27" s="36" t="e">
        <f>IF(OR(A27="A.",A27="B.",A27="C.",A27="D."),"",VLOOKUP(A27,#REF!,2,FALSE))</f>
        <v>#REF!</v>
      </c>
      <c r="D27" s="1"/>
      <c r="E27" s="43">
        <v>18</v>
      </c>
      <c r="F27" s="63" t="str">
        <f t="shared" si="1"/>
        <v>Gestión del alcance</v>
      </c>
      <c r="G27" s="98" t="s">
        <v>176</v>
      </c>
      <c r="H27" s="93"/>
      <c r="I27" s="93"/>
      <c r="J27" s="93"/>
      <c r="K27" s="93"/>
      <c r="L27" s="93"/>
      <c r="M27" s="93"/>
      <c r="N27" s="93"/>
      <c r="O27" s="94"/>
      <c r="P27" s="49" t="s">
        <v>1</v>
      </c>
      <c r="R27" s="18">
        <f t="shared" si="2"/>
        <v>10</v>
      </c>
      <c r="W27" s="1"/>
      <c r="X27" s="1"/>
    </row>
    <row r="28" spans="1:24" s="2" customFormat="1" ht="95.55" customHeight="1" x14ac:dyDescent="0.3">
      <c r="A28" s="8">
        <v>28</v>
      </c>
      <c r="B28" s="35" t="str">
        <f t="shared" si="3"/>
        <v/>
      </c>
      <c r="C28" s="36" t="e">
        <f>IF(OR(A28="A.",A28="B.",A28="C.",A28="D."),"",VLOOKUP(A28,#REF!,2,FALSE))</f>
        <v>#REF!</v>
      </c>
      <c r="D28" s="1"/>
      <c r="E28" s="8">
        <v>19</v>
      </c>
      <c r="F28" s="62" t="str">
        <f t="shared" si="1"/>
        <v>Gestión de los recursos humanos</v>
      </c>
      <c r="G28" s="92" t="s">
        <v>177</v>
      </c>
      <c r="H28" s="93"/>
      <c r="I28" s="93"/>
      <c r="J28" s="93"/>
      <c r="K28" s="93"/>
      <c r="L28" s="93"/>
      <c r="M28" s="93"/>
      <c r="N28" s="93"/>
      <c r="O28" s="94"/>
      <c r="P28" s="47" t="s">
        <v>0</v>
      </c>
      <c r="R28" s="18">
        <f t="shared" si="2"/>
        <v>10</v>
      </c>
      <c r="W28" s="1"/>
      <c r="X28" s="1"/>
    </row>
    <row r="29" spans="1:24" s="2" customFormat="1" ht="95.55" customHeight="1" x14ac:dyDescent="0.3">
      <c r="A29" s="8">
        <v>31</v>
      </c>
      <c r="B29" s="35" t="str">
        <f t="shared" si="3"/>
        <v/>
      </c>
      <c r="C29" s="36" t="e">
        <f>IF(OR(A29="A.",A29="B.",A29="C.",A29="D."),"",VLOOKUP(A29,#REF!,2,FALSE))</f>
        <v>#REF!</v>
      </c>
      <c r="D29" s="1"/>
      <c r="E29" s="43">
        <v>20</v>
      </c>
      <c r="F29" s="63" t="str">
        <f t="shared" si="1"/>
        <v>Gestión del tiempo</v>
      </c>
      <c r="G29" s="98" t="s">
        <v>178</v>
      </c>
      <c r="H29" s="93"/>
      <c r="I29" s="93"/>
      <c r="J29" s="93"/>
      <c r="K29" s="93"/>
      <c r="L29" s="93"/>
      <c r="M29" s="93"/>
      <c r="N29" s="93"/>
      <c r="O29" s="94"/>
      <c r="P29" s="49" t="s">
        <v>2</v>
      </c>
      <c r="R29" s="18">
        <f t="shared" si="2"/>
        <v>10</v>
      </c>
      <c r="W29" s="1"/>
      <c r="X29" s="1"/>
    </row>
    <row r="30" spans="1:24" s="2" customFormat="1" ht="95.55" customHeight="1" x14ac:dyDescent="0.3">
      <c r="A30" s="8">
        <v>34</v>
      </c>
      <c r="B30" s="35" t="str">
        <f t="shared" si="3"/>
        <v/>
      </c>
      <c r="C30" s="36" t="e">
        <f>IF(OR(A30="A.",A30="B.",A30="C.",A30="D."),"",VLOOKUP(A30,#REF!,2,FALSE))</f>
        <v>#REF!</v>
      </c>
      <c r="D30" s="1"/>
      <c r="E30" s="8">
        <v>21</v>
      </c>
      <c r="F30" s="62" t="str">
        <f t="shared" si="1"/>
        <v>Gestión de adquisiciones</v>
      </c>
      <c r="G30" s="92" t="s">
        <v>179</v>
      </c>
      <c r="H30" s="93"/>
      <c r="I30" s="93"/>
      <c r="J30" s="93"/>
      <c r="K30" s="93"/>
      <c r="L30" s="93"/>
      <c r="M30" s="93"/>
      <c r="N30" s="93"/>
      <c r="O30" s="94"/>
      <c r="P30" s="47" t="s">
        <v>1</v>
      </c>
      <c r="R30" s="18">
        <f t="shared" si="2"/>
        <v>10</v>
      </c>
      <c r="W30" s="1"/>
      <c r="X30" s="1"/>
    </row>
    <row r="31" spans="1:24" s="2" customFormat="1" ht="95.55" customHeight="1" x14ac:dyDescent="0.3">
      <c r="A31" s="8">
        <v>35</v>
      </c>
      <c r="B31" s="35" t="str">
        <f t="shared" si="3"/>
        <v/>
      </c>
      <c r="C31" s="36" t="e">
        <f>IF(OR(A31="A.",A31="B.",A31="C.",A31="D."),"",VLOOKUP(A31,#REF!,2,FALSE))</f>
        <v>#REF!</v>
      </c>
      <c r="D31" s="1"/>
      <c r="E31" s="43">
        <v>22</v>
      </c>
      <c r="F31" s="63" t="str">
        <f t="shared" si="1"/>
        <v>Gestión de la comunicación</v>
      </c>
      <c r="G31" s="98" t="s">
        <v>180</v>
      </c>
      <c r="H31" s="93"/>
      <c r="I31" s="93"/>
      <c r="J31" s="93"/>
      <c r="K31" s="93"/>
      <c r="L31" s="93"/>
      <c r="M31" s="93"/>
      <c r="N31" s="93"/>
      <c r="O31" s="94"/>
      <c r="P31" s="49" t="s">
        <v>1</v>
      </c>
      <c r="R31" s="18">
        <f t="shared" si="2"/>
        <v>10</v>
      </c>
      <c r="W31" s="1"/>
      <c r="X31" s="1"/>
    </row>
    <row r="32" spans="1:24" s="2" customFormat="1" ht="95.55" customHeight="1" x14ac:dyDescent="0.3">
      <c r="A32" s="8">
        <v>36</v>
      </c>
      <c r="B32" s="35" t="str">
        <f t="shared" si="3"/>
        <v/>
      </c>
      <c r="C32" s="36" t="e">
        <f>IF(OR(A32="A.",A32="B.",A32="C.",A32="D."),"",VLOOKUP(A32,#REF!,2,FALSE))</f>
        <v>#REF!</v>
      </c>
      <c r="D32" s="1"/>
      <c r="E32" s="8">
        <v>23</v>
      </c>
      <c r="F32" s="62" t="str">
        <f t="shared" si="1"/>
        <v>Gestión de la calidad</v>
      </c>
      <c r="G32" s="92" t="s">
        <v>181</v>
      </c>
      <c r="H32" s="93"/>
      <c r="I32" s="93"/>
      <c r="J32" s="93"/>
      <c r="K32" s="93"/>
      <c r="L32" s="93"/>
      <c r="M32" s="93"/>
      <c r="N32" s="93"/>
      <c r="O32" s="94"/>
      <c r="P32" s="47" t="s">
        <v>3</v>
      </c>
      <c r="R32" s="18">
        <f t="shared" si="2"/>
        <v>10</v>
      </c>
      <c r="W32" s="1"/>
      <c r="X32" s="1"/>
    </row>
    <row r="33" spans="1:24" s="2" customFormat="1" ht="95.55" customHeight="1" x14ac:dyDescent="0.3">
      <c r="A33" s="8">
        <v>38</v>
      </c>
      <c r="B33" s="35" t="str">
        <f t="shared" si="3"/>
        <v/>
      </c>
      <c r="C33" s="36" t="e">
        <f>IF(OR(A33="A.",A33="B.",A33="C.",A33="D."),"",VLOOKUP(A33,#REF!,2,FALSE))</f>
        <v>#REF!</v>
      </c>
      <c r="D33" s="1"/>
      <c r="E33" s="43">
        <v>24</v>
      </c>
      <c r="F33" s="63" t="str">
        <f t="shared" si="1"/>
        <v>Gestión del alcance</v>
      </c>
      <c r="G33" s="98" t="s">
        <v>182</v>
      </c>
      <c r="H33" s="93"/>
      <c r="I33" s="93"/>
      <c r="J33" s="93"/>
      <c r="K33" s="93"/>
      <c r="L33" s="93"/>
      <c r="M33" s="93"/>
      <c r="N33" s="93"/>
      <c r="O33" s="94"/>
      <c r="P33" s="49" t="s">
        <v>2</v>
      </c>
      <c r="R33" s="18">
        <f t="shared" si="2"/>
        <v>10</v>
      </c>
      <c r="W33" s="1"/>
      <c r="X33" s="1"/>
    </row>
    <row r="34" spans="1:24" s="2" customFormat="1" ht="95.55" customHeight="1" x14ac:dyDescent="0.3">
      <c r="A34" s="8">
        <v>39</v>
      </c>
      <c r="B34" s="35" t="str">
        <f t="shared" si="3"/>
        <v/>
      </c>
      <c r="C34" s="36" t="e">
        <f>IF(OR(A34="A.",A34="B.",A34="C.",A34="D."),"",VLOOKUP(A34,#REF!,2,FALSE))</f>
        <v>#REF!</v>
      </c>
      <c r="D34" s="1"/>
      <c r="E34" s="8">
        <v>25</v>
      </c>
      <c r="F34" s="62" t="str">
        <f t="shared" si="1"/>
        <v>Gestión de riesgos</v>
      </c>
      <c r="G34" s="92" t="s">
        <v>183</v>
      </c>
      <c r="H34" s="93"/>
      <c r="I34" s="93"/>
      <c r="J34" s="93"/>
      <c r="K34" s="93"/>
      <c r="L34" s="93"/>
      <c r="M34" s="93"/>
      <c r="N34" s="93"/>
      <c r="O34" s="94"/>
      <c r="P34" s="47" t="s">
        <v>2</v>
      </c>
      <c r="R34" s="18" t="str">
        <f t="shared" si="2"/>
        <v/>
      </c>
      <c r="W34" s="1"/>
      <c r="X34" s="1"/>
    </row>
    <row r="35" spans="1:24" s="2" customFormat="1" ht="95.55" customHeight="1" x14ac:dyDescent="0.3">
      <c r="A35" s="8">
        <v>41</v>
      </c>
      <c r="B35" s="35" t="str">
        <f t="shared" si="3"/>
        <v/>
      </c>
      <c r="C35" s="36" t="e">
        <f>IF(OR(A35="A.",A35="B.",A35="C.",A35="D."),"",VLOOKUP(A35,#REF!,2,FALSE))</f>
        <v>#REF!</v>
      </c>
      <c r="D35" s="1"/>
      <c r="E35" s="43">
        <v>26</v>
      </c>
      <c r="F35" s="63" t="str">
        <f t="shared" si="1"/>
        <v>Gestión del alcance</v>
      </c>
      <c r="G35" s="98" t="s">
        <v>184</v>
      </c>
      <c r="H35" s="93"/>
      <c r="I35" s="93"/>
      <c r="J35" s="93"/>
      <c r="K35" s="93"/>
      <c r="L35" s="93"/>
      <c r="M35" s="93"/>
      <c r="N35" s="93"/>
      <c r="O35" s="94"/>
      <c r="P35" s="49" t="s">
        <v>3</v>
      </c>
      <c r="R35" s="18">
        <f t="shared" si="2"/>
        <v>10</v>
      </c>
      <c r="W35" s="1"/>
      <c r="X35" s="1"/>
    </row>
    <row r="36" spans="1:24" s="2" customFormat="1" ht="95.55" customHeight="1" x14ac:dyDescent="0.3">
      <c r="A36" s="8">
        <v>45</v>
      </c>
      <c r="B36" s="35" t="str">
        <f t="shared" ref="B36:B48" si="4">IFERROR(VLOOKUP(A36,categorias,2,FALSE),"")</f>
        <v/>
      </c>
      <c r="C36" s="36" t="e">
        <f>IF(OR(A36="A.",A36="B.",A36="C.",A36="D."),"",VLOOKUP(A36,#REF!,2,FALSE))</f>
        <v>#REF!</v>
      </c>
      <c r="D36" s="1"/>
      <c r="E36" s="8">
        <v>27</v>
      </c>
      <c r="F36" s="62" t="str">
        <f t="shared" si="1"/>
        <v>Gestión del alcance</v>
      </c>
      <c r="G36" s="92" t="s">
        <v>185</v>
      </c>
      <c r="H36" s="93"/>
      <c r="I36" s="93"/>
      <c r="J36" s="93"/>
      <c r="K36" s="93"/>
      <c r="L36" s="93"/>
      <c r="M36" s="93"/>
      <c r="N36" s="93"/>
      <c r="O36" s="94"/>
      <c r="P36" s="47" t="s">
        <v>2</v>
      </c>
      <c r="R36" s="18">
        <f t="shared" si="2"/>
        <v>10</v>
      </c>
      <c r="W36" s="1"/>
      <c r="X36" s="1"/>
    </row>
    <row r="37" spans="1:24" s="2" customFormat="1" ht="95.55" customHeight="1" x14ac:dyDescent="0.3">
      <c r="A37" s="8">
        <v>47</v>
      </c>
      <c r="B37" s="35" t="str">
        <f t="shared" si="4"/>
        <v/>
      </c>
      <c r="C37" s="36" t="e">
        <f>IF(OR(A37="A.",A37="B.",A37="C.",A37="D."),"",VLOOKUP(A37,#REF!,2,FALSE))</f>
        <v>#REF!</v>
      </c>
      <c r="D37" s="1"/>
      <c r="E37" s="43">
        <v>28</v>
      </c>
      <c r="F37" s="63" t="str">
        <f t="shared" si="1"/>
        <v>Gestión del alcance</v>
      </c>
      <c r="G37" s="98" t="s">
        <v>186</v>
      </c>
      <c r="H37" s="93"/>
      <c r="I37" s="93"/>
      <c r="J37" s="93"/>
      <c r="K37" s="93"/>
      <c r="L37" s="93"/>
      <c r="M37" s="93"/>
      <c r="N37" s="93"/>
      <c r="O37" s="94"/>
      <c r="P37" s="49" t="s">
        <v>3</v>
      </c>
      <c r="R37" s="18">
        <f t="shared" si="2"/>
        <v>10</v>
      </c>
      <c r="W37" s="1"/>
      <c r="X37" s="1"/>
    </row>
    <row r="38" spans="1:24" s="2" customFormat="1" ht="95.55" customHeight="1" x14ac:dyDescent="0.3">
      <c r="A38" s="8">
        <v>49</v>
      </c>
      <c r="B38" s="35" t="str">
        <f t="shared" si="4"/>
        <v/>
      </c>
      <c r="C38" s="36" t="e">
        <f>IF(OR(A38="A.",A38="B.",A38="C.",A38="D."),"",VLOOKUP(A38,#REF!,2,FALSE))</f>
        <v>#REF!</v>
      </c>
      <c r="D38" s="1"/>
      <c r="E38" s="8">
        <v>29</v>
      </c>
      <c r="F38" s="62" t="str">
        <f t="shared" si="1"/>
        <v>Gestión de adquisiciones</v>
      </c>
      <c r="G38" s="92" t="s">
        <v>187</v>
      </c>
      <c r="H38" s="93"/>
      <c r="I38" s="93"/>
      <c r="J38" s="93"/>
      <c r="K38" s="93"/>
      <c r="L38" s="93"/>
      <c r="M38" s="93"/>
      <c r="N38" s="93"/>
      <c r="O38" s="94"/>
      <c r="P38" s="47" t="s">
        <v>0</v>
      </c>
      <c r="R38" s="18">
        <f t="shared" si="2"/>
        <v>10</v>
      </c>
      <c r="W38" s="1"/>
      <c r="X38" s="1"/>
    </row>
    <row r="39" spans="1:24" s="2" customFormat="1" ht="95.55" customHeight="1" x14ac:dyDescent="0.3">
      <c r="A39" s="8">
        <v>50</v>
      </c>
      <c r="B39" s="35" t="str">
        <f t="shared" si="4"/>
        <v/>
      </c>
      <c r="C39" s="36" t="e">
        <f>IF(OR(A39="A.",A39="B.",A39="C.",A39="D."),"",VLOOKUP(A39,#REF!,2,FALSE))</f>
        <v>#REF!</v>
      </c>
      <c r="D39" s="1"/>
      <c r="E39" s="43">
        <v>30</v>
      </c>
      <c r="F39" s="63" t="str">
        <f t="shared" si="1"/>
        <v>Gestión de los costos</v>
      </c>
      <c r="G39" s="98" t="s">
        <v>188</v>
      </c>
      <c r="H39" s="93"/>
      <c r="I39" s="93"/>
      <c r="J39" s="93"/>
      <c r="K39" s="93"/>
      <c r="L39" s="93"/>
      <c r="M39" s="93"/>
      <c r="N39" s="93"/>
      <c r="O39" s="94"/>
      <c r="P39" s="49" t="s">
        <v>2</v>
      </c>
      <c r="R39" s="18" t="str">
        <f t="shared" si="2"/>
        <v/>
      </c>
      <c r="W39" s="1"/>
      <c r="X39" s="1"/>
    </row>
    <row r="40" spans="1:24" s="2" customFormat="1" ht="95.55" customHeight="1" x14ac:dyDescent="0.3">
      <c r="A40" s="8">
        <v>51</v>
      </c>
      <c r="B40" s="35" t="str">
        <f t="shared" si="4"/>
        <v/>
      </c>
      <c r="C40" s="36" t="e">
        <f>IF(OR(A40="A.",A40="B.",A40="C.",A40="D."),"",VLOOKUP(A40,#REF!,2,FALSE))</f>
        <v>#REF!</v>
      </c>
      <c r="D40" s="1"/>
      <c r="E40" s="8">
        <v>31</v>
      </c>
      <c r="F40" s="62" t="str">
        <f t="shared" si="1"/>
        <v>Gestión del tiempo</v>
      </c>
      <c r="G40" s="92" t="s">
        <v>189</v>
      </c>
      <c r="H40" s="93"/>
      <c r="I40" s="93"/>
      <c r="J40" s="93"/>
      <c r="K40" s="93"/>
      <c r="L40" s="93"/>
      <c r="M40" s="93"/>
      <c r="N40" s="93"/>
      <c r="O40" s="94"/>
      <c r="P40" s="47" t="s">
        <v>1</v>
      </c>
      <c r="R40" s="18">
        <f t="shared" si="2"/>
        <v>10</v>
      </c>
      <c r="W40" s="1"/>
      <c r="X40" s="1"/>
    </row>
    <row r="41" spans="1:24" s="2" customFormat="1" ht="95.55" customHeight="1" x14ac:dyDescent="0.3">
      <c r="A41" s="8">
        <v>52</v>
      </c>
      <c r="B41" s="35" t="str">
        <f t="shared" si="4"/>
        <v/>
      </c>
      <c r="C41" s="36" t="e">
        <f>IF(OR(A41="A.",A41="B.",A41="C.",A41="D."),"",VLOOKUP(A41,#REF!,2,FALSE))</f>
        <v>#REF!</v>
      </c>
      <c r="D41" s="1"/>
      <c r="E41" s="43">
        <v>32</v>
      </c>
      <c r="F41" s="63" t="str">
        <f t="shared" si="1"/>
        <v>Gestión de los recursos humanos</v>
      </c>
      <c r="G41" s="98" t="s">
        <v>190</v>
      </c>
      <c r="H41" s="93"/>
      <c r="I41" s="93"/>
      <c r="J41" s="93"/>
      <c r="K41" s="93"/>
      <c r="L41" s="93"/>
      <c r="M41" s="93"/>
      <c r="N41" s="93"/>
      <c r="O41" s="94"/>
      <c r="P41" s="49" t="s">
        <v>1</v>
      </c>
      <c r="R41" s="18">
        <f t="shared" si="2"/>
        <v>10</v>
      </c>
      <c r="W41" s="1"/>
      <c r="X41" s="1"/>
    </row>
    <row r="42" spans="1:24" s="2" customFormat="1" ht="95.55" customHeight="1" x14ac:dyDescent="0.3">
      <c r="A42" s="8">
        <v>53</v>
      </c>
      <c r="B42" s="35" t="str">
        <f t="shared" si="4"/>
        <v/>
      </c>
      <c r="C42" s="36" t="e">
        <f>IF(OR(A42="A.",A42="B.",A42="C.",A42="D."),"",VLOOKUP(A42,#REF!,2,FALSE))</f>
        <v>#REF!</v>
      </c>
      <c r="D42" s="1"/>
      <c r="E42" s="8">
        <v>33</v>
      </c>
      <c r="F42" s="62" t="str">
        <f t="shared" ref="F42:F59" si="5">VLOOKUP($E42,KMMM_TG_Level1,3,FALSE)</f>
        <v>Gestión de riesgos</v>
      </c>
      <c r="G42" s="92" t="s">
        <v>191</v>
      </c>
      <c r="H42" s="93"/>
      <c r="I42" s="93"/>
      <c r="J42" s="93"/>
      <c r="K42" s="93"/>
      <c r="L42" s="93"/>
      <c r="M42" s="93"/>
      <c r="N42" s="93"/>
      <c r="O42" s="94"/>
      <c r="P42" s="47" t="s">
        <v>2</v>
      </c>
      <c r="R42" s="18">
        <f t="shared" ref="R42:R59" si="6">IF(VLOOKUP($E42,KMMM_TG_Level1,2,FALSE)=$P42,10,"")</f>
        <v>10</v>
      </c>
      <c r="W42" s="1"/>
      <c r="X42" s="1"/>
    </row>
    <row r="43" spans="1:24" s="2" customFormat="1" ht="95.55" customHeight="1" x14ac:dyDescent="0.3">
      <c r="A43" s="8">
        <v>55</v>
      </c>
      <c r="B43" s="35" t="str">
        <f t="shared" si="4"/>
        <v/>
      </c>
      <c r="C43" s="36" t="e">
        <f>IF(OR(A43="A.",A43="B.",A43="C.",A43="D."),"",VLOOKUP(A43,#REF!,2,FALSE))</f>
        <v>#REF!</v>
      </c>
      <c r="D43" s="1"/>
      <c r="E43" s="43">
        <v>34</v>
      </c>
      <c r="F43" s="63" t="str">
        <f t="shared" si="5"/>
        <v>Gestión de los recursos humanos</v>
      </c>
      <c r="G43" s="98" t="s">
        <v>192</v>
      </c>
      <c r="H43" s="93"/>
      <c r="I43" s="93"/>
      <c r="J43" s="93"/>
      <c r="K43" s="93"/>
      <c r="L43" s="93"/>
      <c r="M43" s="93"/>
      <c r="N43" s="93"/>
      <c r="O43" s="94"/>
      <c r="P43" s="49" t="s">
        <v>3</v>
      </c>
      <c r="R43" s="18" t="str">
        <f t="shared" si="6"/>
        <v/>
      </c>
      <c r="W43" s="1"/>
      <c r="X43" s="1"/>
    </row>
    <row r="44" spans="1:24" s="2" customFormat="1" ht="95.55" customHeight="1" x14ac:dyDescent="0.3">
      <c r="A44" s="8">
        <v>56</v>
      </c>
      <c r="B44" s="35" t="str">
        <f t="shared" si="4"/>
        <v/>
      </c>
      <c r="C44" s="36" t="e">
        <f>IF(OR(A44="A.",A44="B.",A44="C.",A44="D."),"",VLOOKUP(A44,#REF!,2,FALSE))</f>
        <v>#REF!</v>
      </c>
      <c r="D44" s="1"/>
      <c r="E44" s="8">
        <v>35</v>
      </c>
      <c r="F44" s="62" t="str">
        <f t="shared" si="5"/>
        <v>Gestión de la comunicación</v>
      </c>
      <c r="G44" s="92" t="s">
        <v>193</v>
      </c>
      <c r="H44" s="93"/>
      <c r="I44" s="93"/>
      <c r="J44" s="93"/>
      <c r="K44" s="93"/>
      <c r="L44" s="93"/>
      <c r="M44" s="93"/>
      <c r="N44" s="93"/>
      <c r="O44" s="94"/>
      <c r="P44" s="47" t="s">
        <v>1</v>
      </c>
      <c r="R44" s="18">
        <f t="shared" si="6"/>
        <v>10</v>
      </c>
      <c r="W44" s="1"/>
      <c r="X44" s="1"/>
    </row>
    <row r="45" spans="1:24" s="2" customFormat="1" ht="95.55" customHeight="1" x14ac:dyDescent="0.3">
      <c r="A45" s="8">
        <v>57</v>
      </c>
      <c r="B45" s="35" t="str">
        <f t="shared" si="4"/>
        <v/>
      </c>
      <c r="C45" s="36" t="e">
        <f>IF(OR(A45="A.",A45="B.",A45="C.",A45="D."),"",VLOOKUP(A45,#REF!,2,FALSE))</f>
        <v>#REF!</v>
      </c>
      <c r="D45" s="1"/>
      <c r="E45" s="43">
        <v>36</v>
      </c>
      <c r="F45" s="63" t="str">
        <f t="shared" si="5"/>
        <v>Gestión de los recursos humanos</v>
      </c>
      <c r="G45" s="98" t="s">
        <v>194</v>
      </c>
      <c r="H45" s="93"/>
      <c r="I45" s="93"/>
      <c r="J45" s="93"/>
      <c r="K45" s="93"/>
      <c r="L45" s="93"/>
      <c r="M45" s="93"/>
      <c r="N45" s="93"/>
      <c r="O45" s="94"/>
      <c r="P45" s="49" t="s">
        <v>3</v>
      </c>
      <c r="R45" s="18">
        <f t="shared" si="6"/>
        <v>10</v>
      </c>
      <c r="W45" s="1"/>
      <c r="X45" s="1"/>
    </row>
    <row r="46" spans="1:24" s="2" customFormat="1" ht="95.55" customHeight="1" x14ac:dyDescent="0.3">
      <c r="A46" s="8">
        <v>58</v>
      </c>
      <c r="B46" s="35" t="str">
        <f t="shared" si="4"/>
        <v/>
      </c>
      <c r="C46" s="36" t="e">
        <f>IF(OR(A46="A.",A46="B.",A46="C.",A46="D."),"",VLOOKUP(A46,#REF!,2,FALSE))</f>
        <v>#REF!</v>
      </c>
      <c r="D46" s="1"/>
      <c r="E46" s="8">
        <v>37</v>
      </c>
      <c r="F46" s="62" t="str">
        <f t="shared" si="5"/>
        <v>Gestión del tiempo</v>
      </c>
      <c r="G46" s="92" t="s">
        <v>195</v>
      </c>
      <c r="H46" s="93"/>
      <c r="I46" s="93"/>
      <c r="J46" s="93"/>
      <c r="K46" s="93"/>
      <c r="L46" s="93"/>
      <c r="M46" s="93"/>
      <c r="N46" s="93"/>
      <c r="O46" s="94"/>
      <c r="P46" s="47" t="s">
        <v>2</v>
      </c>
      <c r="R46" s="18" t="str">
        <f t="shared" si="6"/>
        <v/>
      </c>
      <c r="W46" s="1"/>
      <c r="X46" s="1"/>
    </row>
    <row r="47" spans="1:24" s="2" customFormat="1" ht="95.55" customHeight="1" x14ac:dyDescent="0.3">
      <c r="A47" s="8">
        <v>60</v>
      </c>
      <c r="B47" s="35" t="str">
        <f t="shared" si="4"/>
        <v/>
      </c>
      <c r="C47" s="36" t="e">
        <f>IF(OR(A47="A.",A47="B.",A47="C.",A47="D."),"",VLOOKUP(A47,#REF!,2,FALSE))</f>
        <v>#REF!</v>
      </c>
      <c r="D47" s="1"/>
      <c r="E47" s="43">
        <v>38</v>
      </c>
      <c r="F47" s="63" t="str">
        <f t="shared" si="5"/>
        <v>Gestión del alcance</v>
      </c>
      <c r="G47" s="98" t="s">
        <v>196</v>
      </c>
      <c r="H47" s="93"/>
      <c r="I47" s="93"/>
      <c r="J47" s="93"/>
      <c r="K47" s="93"/>
      <c r="L47" s="93"/>
      <c r="M47" s="93"/>
      <c r="N47" s="93"/>
      <c r="O47" s="94"/>
      <c r="P47" s="49" t="s">
        <v>3</v>
      </c>
      <c r="R47" s="18">
        <f t="shared" si="6"/>
        <v>10</v>
      </c>
      <c r="W47" s="1"/>
      <c r="X47" s="1"/>
    </row>
    <row r="48" spans="1:24" s="2" customFormat="1" ht="95.55" customHeight="1" x14ac:dyDescent="0.3">
      <c r="A48" s="8">
        <v>61</v>
      </c>
      <c r="B48" s="35" t="str">
        <f t="shared" si="4"/>
        <v/>
      </c>
      <c r="C48" s="36" t="e">
        <f>IF(OR(A48="A.",A48="B.",A48="C.",A48="D."),"",VLOOKUP(A48,#REF!,2,FALSE))</f>
        <v>#REF!</v>
      </c>
      <c r="D48" s="1"/>
      <c r="E48" s="8">
        <v>39</v>
      </c>
      <c r="F48" s="62" t="str">
        <f t="shared" si="5"/>
        <v>Gestión de los costos</v>
      </c>
      <c r="G48" s="92" t="s">
        <v>197</v>
      </c>
      <c r="H48" s="93"/>
      <c r="I48" s="93"/>
      <c r="J48" s="93"/>
      <c r="K48" s="93"/>
      <c r="L48" s="93"/>
      <c r="M48" s="93"/>
      <c r="N48" s="93"/>
      <c r="O48" s="94"/>
      <c r="P48" s="47" t="s">
        <v>2</v>
      </c>
      <c r="R48" s="18">
        <f t="shared" si="6"/>
        <v>10</v>
      </c>
      <c r="W48" s="1"/>
      <c r="X48" s="1"/>
    </row>
    <row r="49" spans="1:24" s="2" customFormat="1" ht="95.55" customHeight="1" x14ac:dyDescent="0.3">
      <c r="A49" s="8">
        <v>66</v>
      </c>
      <c r="B49" s="35" t="str">
        <f t="shared" ref="B49:B59" si="7">IFERROR(VLOOKUP(A49,categorias,2,FALSE),"")</f>
        <v/>
      </c>
      <c r="C49" s="36" t="e">
        <f>IF(OR(A49="A.",A49="B.",A49="C.",A49="D."),"",VLOOKUP(A49,#REF!,2,FALSE))</f>
        <v>#REF!</v>
      </c>
      <c r="D49" s="1"/>
      <c r="E49" s="43">
        <v>40</v>
      </c>
      <c r="F49" s="63" t="str">
        <f t="shared" si="5"/>
        <v>Gestión de los recursos humanos</v>
      </c>
      <c r="G49" s="98" t="s">
        <v>198</v>
      </c>
      <c r="H49" s="93"/>
      <c r="I49" s="93"/>
      <c r="J49" s="93"/>
      <c r="K49" s="93"/>
      <c r="L49" s="93"/>
      <c r="M49" s="93"/>
      <c r="N49" s="93"/>
      <c r="O49" s="94"/>
      <c r="P49" s="49" t="s">
        <v>1</v>
      </c>
      <c r="R49" s="18">
        <f t="shared" si="6"/>
        <v>10</v>
      </c>
      <c r="W49" s="1"/>
      <c r="X49" s="1"/>
    </row>
    <row r="50" spans="1:24" s="2" customFormat="1" ht="95.55" customHeight="1" x14ac:dyDescent="0.3">
      <c r="A50" s="8">
        <v>68</v>
      </c>
      <c r="B50" s="35" t="str">
        <f t="shared" si="7"/>
        <v/>
      </c>
      <c r="C50" s="36" t="e">
        <f>IF(OR(A50="A.",A50="B.",A50="C.",A50="D."),"",VLOOKUP(A50,#REF!,2,FALSE))</f>
        <v>#REF!</v>
      </c>
      <c r="D50" s="1"/>
      <c r="E50" s="8">
        <v>41</v>
      </c>
      <c r="F50" s="62" t="str">
        <f t="shared" si="5"/>
        <v>Gestión de la calidad</v>
      </c>
      <c r="G50" s="92" t="s">
        <v>199</v>
      </c>
      <c r="H50" s="93"/>
      <c r="I50" s="93"/>
      <c r="J50" s="93"/>
      <c r="K50" s="93"/>
      <c r="L50" s="93"/>
      <c r="M50" s="93"/>
      <c r="N50" s="93"/>
      <c r="O50" s="94"/>
      <c r="P50" s="47" t="s">
        <v>3</v>
      </c>
      <c r="R50" s="18">
        <f t="shared" si="6"/>
        <v>10</v>
      </c>
      <c r="W50" s="1"/>
      <c r="X50" s="1"/>
    </row>
    <row r="51" spans="1:24" s="2" customFormat="1" ht="95.55" customHeight="1" x14ac:dyDescent="0.3">
      <c r="A51" s="8">
        <v>69</v>
      </c>
      <c r="B51" s="35" t="str">
        <f t="shared" si="7"/>
        <v/>
      </c>
      <c r="C51" s="36" t="e">
        <f>IF(OR(A51="A.",A51="B.",A51="C.",A51="D."),"",VLOOKUP(A51,#REF!,2,FALSE))</f>
        <v>#REF!</v>
      </c>
      <c r="D51" s="1"/>
      <c r="E51" s="43">
        <v>42</v>
      </c>
      <c r="F51" s="63" t="str">
        <f t="shared" si="5"/>
        <v>Gestión de adquisiciones</v>
      </c>
      <c r="G51" s="98" t="s">
        <v>200</v>
      </c>
      <c r="H51" s="93"/>
      <c r="I51" s="93"/>
      <c r="J51" s="93"/>
      <c r="K51" s="93"/>
      <c r="L51" s="93"/>
      <c r="M51" s="93"/>
      <c r="N51" s="93"/>
      <c r="O51" s="94"/>
      <c r="P51" s="49" t="s">
        <v>2</v>
      </c>
      <c r="R51" s="18">
        <f t="shared" si="6"/>
        <v>10</v>
      </c>
      <c r="W51" s="1"/>
      <c r="X51" s="1"/>
    </row>
    <row r="52" spans="1:24" s="2" customFormat="1" ht="95.55" customHeight="1" x14ac:dyDescent="0.3">
      <c r="A52" s="8">
        <v>70</v>
      </c>
      <c r="B52" s="35" t="str">
        <f t="shared" si="7"/>
        <v/>
      </c>
      <c r="C52" s="36" t="e">
        <f>IF(OR(A52="A.",A52="B.",A52="C.",A52="D."),"",VLOOKUP(A52,#REF!,2,FALSE))</f>
        <v>#REF!</v>
      </c>
      <c r="D52" s="1"/>
      <c r="E52" s="8">
        <v>43</v>
      </c>
      <c r="F52" s="62" t="str">
        <f t="shared" si="5"/>
        <v>Gestión de la comunicación</v>
      </c>
      <c r="G52" s="92" t="s">
        <v>201</v>
      </c>
      <c r="H52" s="93"/>
      <c r="I52" s="93"/>
      <c r="J52" s="93"/>
      <c r="K52" s="93"/>
      <c r="L52" s="93"/>
      <c r="M52" s="93"/>
      <c r="N52" s="93"/>
      <c r="O52" s="94"/>
      <c r="P52" s="47" t="s">
        <v>0</v>
      </c>
      <c r="R52" s="18">
        <f t="shared" si="6"/>
        <v>10</v>
      </c>
      <c r="W52" s="1"/>
      <c r="X52" s="1"/>
    </row>
    <row r="53" spans="1:24" s="2" customFormat="1" ht="95.55" customHeight="1" x14ac:dyDescent="0.3">
      <c r="A53" s="8">
        <v>71</v>
      </c>
      <c r="B53" s="35" t="str">
        <f t="shared" si="7"/>
        <v/>
      </c>
      <c r="C53" s="36" t="e">
        <f>IF(OR(A53="A.",A53="B.",A53="C.",A53="D."),"",VLOOKUP(A53,#REF!,2,FALSE))</f>
        <v>#REF!</v>
      </c>
      <c r="D53" s="1"/>
      <c r="E53" s="43">
        <v>44</v>
      </c>
      <c r="F53" s="63" t="str">
        <f t="shared" si="5"/>
        <v>Gestión del tiempo</v>
      </c>
      <c r="G53" s="98" t="s">
        <v>202</v>
      </c>
      <c r="H53" s="93"/>
      <c r="I53" s="93"/>
      <c r="J53" s="93"/>
      <c r="K53" s="93"/>
      <c r="L53" s="93"/>
      <c r="M53" s="93"/>
      <c r="N53" s="93"/>
      <c r="O53" s="94"/>
      <c r="P53" s="49" t="s">
        <v>0</v>
      </c>
      <c r="R53" s="18">
        <f t="shared" si="6"/>
        <v>10</v>
      </c>
      <c r="W53" s="1"/>
      <c r="X53" s="1"/>
    </row>
    <row r="54" spans="1:24" s="2" customFormat="1" ht="95.55" customHeight="1" x14ac:dyDescent="0.3">
      <c r="A54" s="8">
        <v>72</v>
      </c>
      <c r="B54" s="35" t="str">
        <f t="shared" si="7"/>
        <v/>
      </c>
      <c r="C54" s="36" t="e">
        <f>IF(OR(A54="A.",A54="B.",A54="C.",A54="D."),"",VLOOKUP(A54,#REF!,2,FALSE))</f>
        <v>#REF!</v>
      </c>
      <c r="D54" s="1"/>
      <c r="E54" s="8">
        <v>45</v>
      </c>
      <c r="F54" s="62" t="str">
        <f t="shared" si="5"/>
        <v>Gestión de riesgos</v>
      </c>
      <c r="G54" s="92" t="s">
        <v>203</v>
      </c>
      <c r="H54" s="93"/>
      <c r="I54" s="93"/>
      <c r="J54" s="93"/>
      <c r="K54" s="93"/>
      <c r="L54" s="93"/>
      <c r="M54" s="93"/>
      <c r="N54" s="93"/>
      <c r="O54" s="94"/>
      <c r="P54" s="47" t="s">
        <v>2</v>
      </c>
      <c r="R54" s="18">
        <f t="shared" si="6"/>
        <v>10</v>
      </c>
      <c r="W54" s="1"/>
      <c r="X54" s="1"/>
    </row>
    <row r="55" spans="1:24" s="2" customFormat="1" ht="95.55" customHeight="1" x14ac:dyDescent="0.3">
      <c r="A55" s="8">
        <v>74</v>
      </c>
      <c r="B55" s="35" t="str">
        <f t="shared" si="7"/>
        <v/>
      </c>
      <c r="C55" s="36" t="e">
        <f>IF(OR(A55="A.",A55="B.",A55="C.",A55="D."),"",VLOOKUP(A55,#REF!,2,FALSE))</f>
        <v>#REF!</v>
      </c>
      <c r="D55" s="1"/>
      <c r="E55" s="43">
        <v>46</v>
      </c>
      <c r="F55" s="63" t="str">
        <f t="shared" si="5"/>
        <v>Gestión de la calidad</v>
      </c>
      <c r="G55" s="98" t="s">
        <v>204</v>
      </c>
      <c r="H55" s="93"/>
      <c r="I55" s="93"/>
      <c r="J55" s="93"/>
      <c r="K55" s="93"/>
      <c r="L55" s="93"/>
      <c r="M55" s="93"/>
      <c r="N55" s="93"/>
      <c r="O55" s="94"/>
      <c r="P55" s="49" t="s">
        <v>0</v>
      </c>
      <c r="R55" s="18">
        <f t="shared" si="6"/>
        <v>10</v>
      </c>
      <c r="W55" s="1"/>
      <c r="X55" s="1"/>
    </row>
    <row r="56" spans="1:24" s="2" customFormat="1" ht="95.55" customHeight="1" x14ac:dyDescent="0.3">
      <c r="A56" s="8">
        <v>76</v>
      </c>
      <c r="B56" s="35" t="str">
        <f t="shared" si="7"/>
        <v/>
      </c>
      <c r="C56" s="36" t="e">
        <f>IF(OR(A56="A.",A56="B.",A56="C.",A56="D."),"",VLOOKUP(A56,#REF!,2,FALSE))</f>
        <v>#REF!</v>
      </c>
      <c r="D56" s="1"/>
      <c r="E56" s="8">
        <v>47</v>
      </c>
      <c r="F56" s="62" t="str">
        <f t="shared" si="5"/>
        <v>Gestión de riesgos</v>
      </c>
      <c r="G56" s="92" t="s">
        <v>205</v>
      </c>
      <c r="H56" s="93"/>
      <c r="I56" s="93"/>
      <c r="J56" s="93"/>
      <c r="K56" s="93"/>
      <c r="L56" s="93"/>
      <c r="M56" s="93"/>
      <c r="N56" s="93"/>
      <c r="O56" s="94"/>
      <c r="P56" s="47" t="s">
        <v>3</v>
      </c>
      <c r="R56" s="18">
        <f t="shared" si="6"/>
        <v>10</v>
      </c>
      <c r="W56" s="1"/>
      <c r="X56" s="1"/>
    </row>
    <row r="57" spans="1:24" s="2" customFormat="1" ht="95.55" customHeight="1" x14ac:dyDescent="0.3">
      <c r="A57" s="8">
        <v>78</v>
      </c>
      <c r="B57" s="35" t="str">
        <f t="shared" si="7"/>
        <v/>
      </c>
      <c r="C57" s="36" t="e">
        <f>IF(OR(A57="A.",A57="B.",A57="C.",A57="D."),"",VLOOKUP(A57,#REF!,2,FALSE))</f>
        <v>#REF!</v>
      </c>
      <c r="D57" s="1"/>
      <c r="E57" s="43">
        <v>48</v>
      </c>
      <c r="F57" s="63" t="str">
        <f t="shared" si="5"/>
        <v>Gestión de la calidad</v>
      </c>
      <c r="G57" s="98" t="s">
        <v>206</v>
      </c>
      <c r="H57" s="93"/>
      <c r="I57" s="93"/>
      <c r="J57" s="93"/>
      <c r="K57" s="93"/>
      <c r="L57" s="93"/>
      <c r="M57" s="93"/>
      <c r="N57" s="93"/>
      <c r="O57" s="94"/>
      <c r="P57" s="49" t="s">
        <v>3</v>
      </c>
      <c r="R57" s="18">
        <f t="shared" si="6"/>
        <v>10</v>
      </c>
      <c r="W57" s="1"/>
      <c r="X57" s="1"/>
    </row>
    <row r="58" spans="1:24" ht="95.55" customHeight="1" x14ac:dyDescent="0.25">
      <c r="A58" s="8">
        <v>79</v>
      </c>
      <c r="B58" s="35" t="str">
        <f t="shared" si="7"/>
        <v/>
      </c>
      <c r="C58" s="36" t="e">
        <f>IF(OR(A58="A.",A58="B.",A58="C.",A58="D."),"",VLOOKUP(A58,#REF!,2,FALSE))</f>
        <v>#REF!</v>
      </c>
      <c r="E58" s="8">
        <v>49</v>
      </c>
      <c r="F58" s="62" t="str">
        <f t="shared" si="5"/>
        <v>Gestión de la comunicación</v>
      </c>
      <c r="G58" s="92" t="s">
        <v>207</v>
      </c>
      <c r="H58" s="93"/>
      <c r="I58" s="93"/>
      <c r="J58" s="93"/>
      <c r="K58" s="93"/>
      <c r="L58" s="93"/>
      <c r="M58" s="93"/>
      <c r="N58" s="93"/>
      <c r="O58" s="94"/>
      <c r="P58" s="47" t="s">
        <v>1</v>
      </c>
      <c r="R58" s="18">
        <f t="shared" si="6"/>
        <v>10</v>
      </c>
    </row>
    <row r="59" spans="1:24" ht="95.55" customHeight="1" thickBot="1" x14ac:dyDescent="0.3">
      <c r="A59" s="8">
        <v>80</v>
      </c>
      <c r="B59" s="35" t="str">
        <f t="shared" si="7"/>
        <v/>
      </c>
      <c r="C59" s="36" t="e">
        <f>IF(OR(A59="A.",A59="B.",A59="C.",A59="D."),"",VLOOKUP(A59,#REF!,2,FALSE))</f>
        <v>#REF!</v>
      </c>
      <c r="E59" s="44">
        <v>50</v>
      </c>
      <c r="F59" s="64" t="str">
        <f t="shared" si="5"/>
        <v>Gestión de los costos</v>
      </c>
      <c r="G59" s="95" t="s">
        <v>208</v>
      </c>
      <c r="H59" s="96"/>
      <c r="I59" s="96"/>
      <c r="J59" s="96"/>
      <c r="K59" s="96"/>
      <c r="L59" s="96"/>
      <c r="M59" s="96"/>
      <c r="N59" s="96"/>
      <c r="O59" s="97"/>
      <c r="P59" s="75" t="s">
        <v>3</v>
      </c>
      <c r="R59" s="18" t="str">
        <f t="shared" si="6"/>
        <v/>
      </c>
    </row>
    <row r="60" spans="1:24" x14ac:dyDescent="0.25">
      <c r="Q60" s="32"/>
      <c r="X60" s="37"/>
    </row>
    <row r="61" spans="1:24" x14ac:dyDescent="0.25">
      <c r="E61" s="91" t="s">
        <v>280</v>
      </c>
      <c r="F61" s="91"/>
      <c r="G61" s="91"/>
      <c r="H61" s="60" t="s">
        <v>279</v>
      </c>
    </row>
    <row r="62" spans="1:24" x14ac:dyDescent="0.25">
      <c r="E62" s="90" t="s">
        <v>102</v>
      </c>
      <c r="F62" s="90"/>
      <c r="G62" s="90"/>
      <c r="H62" s="59">
        <f t="shared" ref="H62:H69" si="8">SUMIFS($R$10:$R$59,$F$10:$F$59,E62)</f>
        <v>50</v>
      </c>
    </row>
    <row r="63" spans="1:24" x14ac:dyDescent="0.25">
      <c r="E63" s="90" t="s">
        <v>103</v>
      </c>
      <c r="F63" s="90"/>
      <c r="G63" s="90"/>
      <c r="H63" s="59">
        <f t="shared" si="8"/>
        <v>60</v>
      </c>
    </row>
    <row r="64" spans="1:24" x14ac:dyDescent="0.25">
      <c r="E64" s="90" t="s">
        <v>105</v>
      </c>
      <c r="F64" s="90"/>
      <c r="G64" s="90"/>
      <c r="H64" s="59">
        <f t="shared" si="8"/>
        <v>50</v>
      </c>
    </row>
    <row r="65" spans="5:9" x14ac:dyDescent="0.25">
      <c r="E65" s="90" t="s">
        <v>282</v>
      </c>
      <c r="F65" s="90"/>
      <c r="G65" s="90"/>
      <c r="H65" s="59">
        <f t="shared" si="8"/>
        <v>30</v>
      </c>
    </row>
    <row r="66" spans="5:9" x14ac:dyDescent="0.25">
      <c r="E66" s="90" t="s">
        <v>101</v>
      </c>
      <c r="F66" s="90"/>
      <c r="G66" s="90"/>
      <c r="H66" s="59">
        <f t="shared" si="8"/>
        <v>60</v>
      </c>
    </row>
    <row r="67" spans="5:9" x14ac:dyDescent="0.25">
      <c r="E67" s="90" t="s">
        <v>104</v>
      </c>
      <c r="F67" s="90"/>
      <c r="G67" s="90"/>
      <c r="H67" s="59">
        <f t="shared" si="8"/>
        <v>50</v>
      </c>
    </row>
    <row r="68" spans="5:9" x14ac:dyDescent="0.25">
      <c r="E68" s="90" t="s">
        <v>99</v>
      </c>
      <c r="F68" s="90"/>
      <c r="G68" s="90"/>
      <c r="H68" s="59">
        <f t="shared" si="8"/>
        <v>70</v>
      </c>
    </row>
    <row r="69" spans="5:9" x14ac:dyDescent="0.25">
      <c r="E69" s="90" t="s">
        <v>100</v>
      </c>
      <c r="F69" s="90"/>
      <c r="G69" s="90"/>
      <c r="H69" s="59">
        <f t="shared" si="8"/>
        <v>40</v>
      </c>
    </row>
    <row r="70" spans="5:9" x14ac:dyDescent="0.25">
      <c r="E70" s="103" t="s">
        <v>158</v>
      </c>
      <c r="F70" s="103"/>
      <c r="G70" s="103"/>
      <c r="H70" s="56">
        <f>SUM(H62:H69)</f>
        <v>410</v>
      </c>
    </row>
    <row r="71" spans="5:9" x14ac:dyDescent="0.25">
      <c r="E71" s="32"/>
      <c r="F71" s="32"/>
      <c r="G71" s="32"/>
      <c r="H71" s="57"/>
      <c r="I71" s="2"/>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80" zoomScaleNormal="80" workbookViewId="0">
      <selection activeCell="J7" sqref="J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0" bestFit="1" customWidth="1"/>
    <col min="20" max="20" width="6.21875" customWidth="1"/>
    <col min="21" max="16384" width="11.5546875" style="1"/>
  </cols>
  <sheetData>
    <row r="2" spans="2:15" ht="14.55" customHeight="1" x14ac:dyDescent="0.3">
      <c r="C2" s="104" t="s">
        <v>32</v>
      </c>
      <c r="D2" s="104"/>
      <c r="E2" s="104"/>
      <c r="F2" s="104"/>
      <c r="G2" s="123" t="s">
        <v>284</v>
      </c>
      <c r="H2" s="123"/>
      <c r="I2" s="123"/>
      <c r="J2" s="123"/>
      <c r="K2" s="123"/>
      <c r="L2" s="123"/>
      <c r="M2" s="123"/>
      <c r="N2" s="123"/>
      <c r="O2" s="9"/>
    </row>
    <row r="3" spans="2:15" x14ac:dyDescent="0.3">
      <c r="C3" s="9"/>
      <c r="D3" s="9"/>
      <c r="E3" s="9"/>
      <c r="F3" s="9"/>
      <c r="G3" s="9"/>
      <c r="H3" s="9"/>
      <c r="I3" s="9"/>
      <c r="J3" s="9"/>
      <c r="K3" s="9"/>
      <c r="L3" s="9"/>
      <c r="M3" s="9"/>
      <c r="N3" s="9"/>
      <c r="O3" s="9"/>
    </row>
    <row r="4" spans="2:15" ht="15.6" x14ac:dyDescent="0.3">
      <c r="C4" s="104" t="s">
        <v>36</v>
      </c>
      <c r="D4" s="104"/>
      <c r="E4" s="104"/>
      <c r="F4" s="104"/>
      <c r="G4" s="17">
        <v>19</v>
      </c>
      <c r="H4" s="17">
        <v>10</v>
      </c>
      <c r="I4" s="17">
        <v>2022</v>
      </c>
      <c r="J4" s="110" t="s">
        <v>33</v>
      </c>
      <c r="K4" s="111"/>
      <c r="L4" s="138" t="s">
        <v>288</v>
      </c>
      <c r="M4" s="138"/>
      <c r="N4" s="138"/>
      <c r="O4" s="9"/>
    </row>
    <row r="5" spans="2:15" x14ac:dyDescent="0.3">
      <c r="C5" s="9"/>
      <c r="D5" s="9"/>
      <c r="E5" s="9"/>
      <c r="F5" s="112"/>
      <c r="G5" s="112"/>
      <c r="H5" s="112"/>
      <c r="I5" s="112"/>
      <c r="J5" s="112"/>
      <c r="K5" s="112"/>
      <c r="L5" s="112"/>
      <c r="M5" s="112"/>
      <c r="N5" s="112"/>
      <c r="O5" s="9"/>
    </row>
    <row r="6" spans="2:15" x14ac:dyDescent="0.3">
      <c r="C6" s="15" t="s">
        <v>34</v>
      </c>
      <c r="D6" s="106" t="s">
        <v>286</v>
      </c>
      <c r="E6" s="106"/>
      <c r="F6" s="106"/>
      <c r="G6" s="106"/>
      <c r="H6" s="106"/>
      <c r="I6" s="16" t="s">
        <v>35</v>
      </c>
      <c r="J6" s="107" t="s">
        <v>304</v>
      </c>
      <c r="K6" s="107"/>
      <c r="L6" s="108"/>
      <c r="M6" s="109"/>
      <c r="N6" s="109"/>
      <c r="O6" s="9"/>
    </row>
    <row r="7" spans="2:15" ht="15" thickBot="1" x14ac:dyDescent="0.35"/>
    <row r="8" spans="2:15" x14ac:dyDescent="0.3">
      <c r="B8" s="12"/>
      <c r="C8" s="135" t="s">
        <v>39</v>
      </c>
      <c r="D8" s="135"/>
      <c r="E8" s="135"/>
      <c r="F8" s="135"/>
      <c r="G8" s="135"/>
      <c r="H8" s="135"/>
      <c r="I8" s="135"/>
      <c r="J8" s="135"/>
      <c r="K8" s="135"/>
      <c r="L8" s="135"/>
      <c r="M8" s="135"/>
      <c r="N8" s="13"/>
    </row>
    <row r="9" spans="2:15" ht="25.8" customHeight="1" x14ac:dyDescent="0.3">
      <c r="B9" s="4"/>
      <c r="C9" s="122" t="s">
        <v>38</v>
      </c>
      <c r="D9" s="122"/>
      <c r="E9" s="122"/>
      <c r="F9" s="122"/>
      <c r="G9" s="122"/>
      <c r="H9" s="122"/>
      <c r="I9" s="122"/>
      <c r="J9" s="122"/>
      <c r="K9" s="122"/>
      <c r="L9" s="122"/>
      <c r="M9" s="122"/>
      <c r="N9" s="5"/>
    </row>
    <row r="10" spans="2:15" ht="64.8" customHeight="1" thickBot="1" x14ac:dyDescent="0.35">
      <c r="B10" s="11"/>
      <c r="C10" s="136" t="s">
        <v>37</v>
      </c>
      <c r="D10" s="136"/>
      <c r="E10" s="137"/>
      <c r="F10" s="137"/>
      <c r="G10" s="137"/>
      <c r="H10" s="137"/>
      <c r="I10" s="137"/>
      <c r="J10" s="137"/>
      <c r="K10" s="137"/>
      <c r="L10" s="137"/>
      <c r="M10" s="137"/>
      <c r="N10" s="14"/>
    </row>
    <row r="11" spans="2:15" ht="5.55" customHeight="1" thickBot="1" x14ac:dyDescent="0.35">
      <c r="C11" s="10"/>
      <c r="D11" s="10"/>
      <c r="E11" s="10"/>
      <c r="F11" s="10"/>
      <c r="G11" s="10"/>
      <c r="H11" s="10"/>
      <c r="I11" s="10"/>
      <c r="J11" s="10"/>
      <c r="K11" s="10"/>
      <c r="L11" s="10"/>
      <c r="M11" s="10"/>
    </row>
    <row r="12" spans="2:15" ht="9.6" customHeight="1" x14ac:dyDescent="0.3">
      <c r="B12" s="124"/>
      <c r="C12" s="125"/>
      <c r="D12" s="125"/>
      <c r="E12" s="125"/>
      <c r="F12" s="125"/>
      <c r="G12" s="125"/>
      <c r="H12" s="125"/>
      <c r="I12" s="125"/>
      <c r="J12" s="125"/>
      <c r="K12" s="125"/>
      <c r="L12" s="125"/>
      <c r="M12" s="125"/>
      <c r="N12" s="126"/>
    </row>
    <row r="13" spans="2:15" x14ac:dyDescent="0.3">
      <c r="B13" s="4"/>
      <c r="C13" s="128" t="s">
        <v>210</v>
      </c>
      <c r="D13" s="128"/>
      <c r="E13" s="128"/>
      <c r="F13" s="128"/>
      <c r="G13" s="128"/>
      <c r="H13" s="128"/>
      <c r="I13" s="128"/>
      <c r="J13" s="128"/>
      <c r="K13" s="128"/>
      <c r="L13" s="128"/>
      <c r="M13" s="129"/>
      <c r="N13" s="5"/>
    </row>
    <row r="14" spans="2:15" ht="54" customHeight="1" x14ac:dyDescent="0.3">
      <c r="B14" s="4"/>
      <c r="C14" s="130" t="s">
        <v>209</v>
      </c>
      <c r="D14" s="131"/>
      <c r="E14" s="131"/>
      <c r="F14" s="131"/>
      <c r="G14" s="131"/>
      <c r="H14" s="131"/>
      <c r="I14" s="132" t="s">
        <v>211</v>
      </c>
      <c r="J14" s="132"/>
      <c r="K14" s="132"/>
      <c r="L14" s="132"/>
      <c r="M14" s="133"/>
      <c r="N14" s="5"/>
    </row>
    <row r="15" spans="2:15" ht="14.55" customHeight="1" thickBot="1" x14ac:dyDescent="0.35">
      <c r="B15" s="4"/>
      <c r="C15" s="127"/>
      <c r="D15" s="127"/>
      <c r="E15" s="127"/>
      <c r="F15" s="127"/>
      <c r="G15" s="127"/>
      <c r="H15" s="127"/>
      <c r="I15" s="127"/>
      <c r="J15" s="127"/>
      <c r="K15" s="127"/>
      <c r="L15" s="127"/>
      <c r="M15" s="127"/>
      <c r="N15" s="5"/>
    </row>
    <row r="16" spans="2:15" ht="9.6" customHeight="1" x14ac:dyDescent="0.3">
      <c r="B16" s="124"/>
      <c r="C16" s="125"/>
      <c r="D16" s="125"/>
      <c r="E16" s="125"/>
      <c r="F16" s="125"/>
      <c r="G16" s="125"/>
      <c r="H16" s="125"/>
      <c r="I16" s="125"/>
      <c r="J16" s="125"/>
      <c r="K16" s="125"/>
      <c r="L16" s="125"/>
      <c r="M16" s="125"/>
      <c r="N16" s="126"/>
    </row>
    <row r="17" spans="2:14" ht="27.6" x14ac:dyDescent="0.3">
      <c r="B17" s="4"/>
      <c r="C17" s="67" t="s">
        <v>26</v>
      </c>
      <c r="D17" s="68" t="s">
        <v>281</v>
      </c>
      <c r="E17" s="134" t="s">
        <v>4</v>
      </c>
      <c r="F17" s="134"/>
      <c r="G17" s="134"/>
      <c r="H17" s="134"/>
      <c r="I17" s="134"/>
      <c r="J17" s="134"/>
      <c r="K17" s="134"/>
      <c r="L17" s="134"/>
      <c r="M17" s="67" t="s">
        <v>27</v>
      </c>
      <c r="N17" s="5"/>
    </row>
    <row r="18" spans="2:14" ht="38.549999999999997" customHeight="1" x14ac:dyDescent="0.3">
      <c r="B18" s="4"/>
      <c r="C18" s="18">
        <v>1</v>
      </c>
      <c r="D18" s="65" t="s">
        <v>41</v>
      </c>
      <c r="E18" s="118" t="s">
        <v>6</v>
      </c>
      <c r="F18" s="93"/>
      <c r="G18" s="93"/>
      <c r="H18" s="93"/>
      <c r="I18" s="93"/>
      <c r="J18" s="93"/>
      <c r="K18" s="93"/>
      <c r="L18" s="94"/>
      <c r="M18" s="78">
        <v>3</v>
      </c>
      <c r="N18" s="5"/>
    </row>
    <row r="19" spans="2:14" ht="51" customHeight="1" x14ac:dyDescent="0.3">
      <c r="B19" s="4"/>
      <c r="C19" s="3">
        <v>2</v>
      </c>
      <c r="D19" s="66" t="s">
        <v>42</v>
      </c>
      <c r="E19" s="118" t="s">
        <v>7</v>
      </c>
      <c r="F19" s="93"/>
      <c r="G19" s="93"/>
      <c r="H19" s="93"/>
      <c r="I19" s="93"/>
      <c r="J19" s="93"/>
      <c r="K19" s="93"/>
      <c r="L19" s="94"/>
      <c r="M19" s="78">
        <v>3</v>
      </c>
      <c r="N19" s="5"/>
    </row>
    <row r="20" spans="2:14" ht="38.549999999999997" customHeight="1" x14ac:dyDescent="0.3">
      <c r="B20" s="4"/>
      <c r="C20" s="3">
        <v>3</v>
      </c>
      <c r="D20" s="66" t="s">
        <v>41</v>
      </c>
      <c r="E20" s="118" t="s">
        <v>8</v>
      </c>
      <c r="F20" s="93"/>
      <c r="G20" s="93"/>
      <c r="H20" s="93"/>
      <c r="I20" s="93"/>
      <c r="J20" s="93"/>
      <c r="K20" s="93"/>
      <c r="L20" s="94"/>
      <c r="M20" s="78">
        <v>3</v>
      </c>
      <c r="N20" s="5"/>
    </row>
    <row r="21" spans="2:14" ht="38.549999999999997" customHeight="1" x14ac:dyDescent="0.3">
      <c r="B21" s="4"/>
      <c r="C21" s="3">
        <v>4</v>
      </c>
      <c r="D21" s="66" t="s">
        <v>43</v>
      </c>
      <c r="E21" s="118" t="s">
        <v>10</v>
      </c>
      <c r="F21" s="93"/>
      <c r="G21" s="93"/>
      <c r="H21" s="93"/>
      <c r="I21" s="93"/>
      <c r="J21" s="93"/>
      <c r="K21" s="93"/>
      <c r="L21" s="94"/>
      <c r="M21" s="78">
        <v>1</v>
      </c>
      <c r="N21" s="5"/>
    </row>
    <row r="22" spans="2:14" ht="51" customHeight="1" x14ac:dyDescent="0.3">
      <c r="B22" s="4"/>
      <c r="C22" s="3">
        <v>5</v>
      </c>
      <c r="D22" s="66" t="s">
        <v>44</v>
      </c>
      <c r="E22" s="118" t="s">
        <v>14</v>
      </c>
      <c r="F22" s="93" t="s">
        <v>5</v>
      </c>
      <c r="G22" s="93"/>
      <c r="H22" s="93"/>
      <c r="I22" s="93"/>
      <c r="J22" s="93"/>
      <c r="K22" s="93"/>
      <c r="L22" s="94"/>
      <c r="M22" s="78">
        <v>1</v>
      </c>
      <c r="N22" s="5"/>
    </row>
    <row r="23" spans="2:14" ht="38.549999999999997" customHeight="1" x14ac:dyDescent="0.3">
      <c r="B23" s="4"/>
      <c r="C23" s="3">
        <v>6</v>
      </c>
      <c r="D23" s="66" t="s">
        <v>43</v>
      </c>
      <c r="E23" s="118" t="s">
        <v>9</v>
      </c>
      <c r="F23" s="93"/>
      <c r="G23" s="93"/>
      <c r="H23" s="93"/>
      <c r="I23" s="93"/>
      <c r="J23" s="93"/>
      <c r="K23" s="93"/>
      <c r="L23" s="94"/>
      <c r="M23" s="78">
        <v>3</v>
      </c>
      <c r="N23" s="5"/>
    </row>
    <row r="24" spans="2:14" ht="38.549999999999997" customHeight="1" x14ac:dyDescent="0.3">
      <c r="B24" s="4"/>
      <c r="C24" s="3">
        <v>7</v>
      </c>
      <c r="D24" s="66" t="s">
        <v>45</v>
      </c>
      <c r="E24" s="118" t="s">
        <v>11</v>
      </c>
      <c r="F24" s="93"/>
      <c r="G24" s="93"/>
      <c r="H24" s="93"/>
      <c r="I24" s="93"/>
      <c r="J24" s="93"/>
      <c r="K24" s="93"/>
      <c r="L24" s="94"/>
      <c r="M24" s="78">
        <v>2</v>
      </c>
      <c r="N24" s="5"/>
    </row>
    <row r="25" spans="2:14" ht="38.549999999999997" customHeight="1" x14ac:dyDescent="0.3">
      <c r="B25" s="4"/>
      <c r="C25" s="3">
        <v>8</v>
      </c>
      <c r="D25" s="66" t="s">
        <v>43</v>
      </c>
      <c r="E25" s="118" t="s">
        <v>12</v>
      </c>
      <c r="F25" s="93"/>
      <c r="G25" s="93"/>
      <c r="H25" s="93"/>
      <c r="I25" s="93"/>
      <c r="J25" s="93"/>
      <c r="K25" s="93"/>
      <c r="L25" s="94"/>
      <c r="M25" s="78">
        <v>3</v>
      </c>
      <c r="N25" s="5"/>
    </row>
    <row r="26" spans="2:14" ht="38.549999999999997" customHeight="1" x14ac:dyDescent="0.3">
      <c r="B26" s="4"/>
      <c r="C26" s="3">
        <v>9</v>
      </c>
      <c r="D26" s="66" t="s">
        <v>45</v>
      </c>
      <c r="E26" s="118" t="s">
        <v>15</v>
      </c>
      <c r="F26" s="93"/>
      <c r="G26" s="93"/>
      <c r="H26" s="93"/>
      <c r="I26" s="93"/>
      <c r="J26" s="93"/>
      <c r="K26" s="93"/>
      <c r="L26" s="94"/>
      <c r="M26" s="78">
        <v>3</v>
      </c>
      <c r="N26" s="5"/>
    </row>
    <row r="27" spans="2:14" ht="38.549999999999997" customHeight="1" x14ac:dyDescent="0.3">
      <c r="B27" s="4"/>
      <c r="C27" s="3">
        <v>10</v>
      </c>
      <c r="D27" s="66" t="s">
        <v>44</v>
      </c>
      <c r="E27" s="118" t="s">
        <v>13</v>
      </c>
      <c r="F27" s="93"/>
      <c r="G27" s="93"/>
      <c r="H27" s="93"/>
      <c r="I27" s="93"/>
      <c r="J27" s="93"/>
      <c r="K27" s="93"/>
      <c r="L27" s="94"/>
      <c r="M27" s="78">
        <v>1</v>
      </c>
      <c r="N27" s="5"/>
    </row>
    <row r="28" spans="2:14" ht="38.549999999999997" customHeight="1" x14ac:dyDescent="0.3">
      <c r="B28" s="4"/>
      <c r="C28" s="3">
        <v>11</v>
      </c>
      <c r="D28" s="66" t="s">
        <v>43</v>
      </c>
      <c r="E28" s="118" t="s">
        <v>16</v>
      </c>
      <c r="F28" s="93"/>
      <c r="G28" s="93"/>
      <c r="H28" s="93"/>
      <c r="I28" s="93"/>
      <c r="J28" s="93"/>
      <c r="K28" s="93"/>
      <c r="L28" s="94"/>
      <c r="M28" s="78">
        <v>2</v>
      </c>
      <c r="N28" s="5"/>
    </row>
    <row r="29" spans="2:14" ht="38.549999999999997" customHeight="1" x14ac:dyDescent="0.3">
      <c r="B29" s="4"/>
      <c r="C29" s="3">
        <v>12</v>
      </c>
      <c r="D29" s="66" t="s">
        <v>45</v>
      </c>
      <c r="E29" s="118" t="s">
        <v>17</v>
      </c>
      <c r="F29" s="93"/>
      <c r="G29" s="93"/>
      <c r="H29" s="93"/>
      <c r="I29" s="93"/>
      <c r="J29" s="93"/>
      <c r="K29" s="93"/>
      <c r="L29" s="94"/>
      <c r="M29" s="78">
        <v>0</v>
      </c>
      <c r="N29" s="5"/>
    </row>
    <row r="30" spans="2:14" ht="38.549999999999997" customHeight="1" x14ac:dyDescent="0.3">
      <c r="B30" s="4"/>
      <c r="C30" s="3">
        <v>13</v>
      </c>
      <c r="D30" s="66" t="s">
        <v>44</v>
      </c>
      <c r="E30" s="118" t="s">
        <v>18</v>
      </c>
      <c r="F30" s="93"/>
      <c r="G30" s="93"/>
      <c r="H30" s="93"/>
      <c r="I30" s="93"/>
      <c r="J30" s="93"/>
      <c r="K30" s="93"/>
      <c r="L30" s="94"/>
      <c r="M30" s="78">
        <v>1</v>
      </c>
      <c r="N30" s="5"/>
    </row>
    <row r="31" spans="2:14" ht="38.549999999999997" customHeight="1" x14ac:dyDescent="0.3">
      <c r="B31" s="4"/>
      <c r="C31" s="3">
        <v>14</v>
      </c>
      <c r="D31" s="66" t="s">
        <v>41</v>
      </c>
      <c r="E31" s="118" t="s">
        <v>19</v>
      </c>
      <c r="F31" s="93"/>
      <c r="G31" s="93"/>
      <c r="H31" s="93"/>
      <c r="I31" s="93"/>
      <c r="J31" s="93"/>
      <c r="K31" s="93"/>
      <c r="L31" s="94"/>
      <c r="M31" s="78">
        <v>-1</v>
      </c>
      <c r="N31" s="5"/>
    </row>
    <row r="32" spans="2:14" ht="38.549999999999997" customHeight="1" x14ac:dyDescent="0.3">
      <c r="B32" s="4"/>
      <c r="C32" s="3">
        <v>15</v>
      </c>
      <c r="D32" s="66" t="s">
        <v>42</v>
      </c>
      <c r="E32" s="118" t="s">
        <v>20</v>
      </c>
      <c r="F32" s="93"/>
      <c r="G32" s="93"/>
      <c r="H32" s="93"/>
      <c r="I32" s="93"/>
      <c r="J32" s="93"/>
      <c r="K32" s="93"/>
      <c r="L32" s="94"/>
      <c r="M32" s="78">
        <v>2</v>
      </c>
      <c r="N32" s="5"/>
    </row>
    <row r="33" spans="2:14" ht="38.549999999999997" customHeight="1" x14ac:dyDescent="0.3">
      <c r="B33" s="4"/>
      <c r="C33" s="3">
        <v>16</v>
      </c>
      <c r="D33" s="66" t="s">
        <v>42</v>
      </c>
      <c r="E33" s="118" t="s">
        <v>21</v>
      </c>
      <c r="F33" s="93"/>
      <c r="G33" s="93"/>
      <c r="H33" s="93"/>
      <c r="I33" s="93"/>
      <c r="J33" s="93"/>
      <c r="K33" s="93"/>
      <c r="L33" s="94"/>
      <c r="M33" s="78">
        <v>0</v>
      </c>
      <c r="N33" s="5"/>
    </row>
    <row r="34" spans="2:14" ht="38.549999999999997" customHeight="1" x14ac:dyDescent="0.3">
      <c r="B34" s="4"/>
      <c r="C34" s="3">
        <v>17</v>
      </c>
      <c r="D34" s="66" t="s">
        <v>41</v>
      </c>
      <c r="E34" s="118" t="s">
        <v>22</v>
      </c>
      <c r="F34" s="93"/>
      <c r="G34" s="93"/>
      <c r="H34" s="93"/>
      <c r="I34" s="93"/>
      <c r="J34" s="93"/>
      <c r="K34" s="93"/>
      <c r="L34" s="94"/>
      <c r="M34" s="78">
        <v>-3</v>
      </c>
      <c r="N34" s="5"/>
    </row>
    <row r="35" spans="2:14" ht="38.549999999999997" customHeight="1" x14ac:dyDescent="0.3">
      <c r="B35" s="4"/>
      <c r="C35" s="3">
        <v>18</v>
      </c>
      <c r="D35" s="66" t="s">
        <v>42</v>
      </c>
      <c r="E35" s="118" t="s">
        <v>23</v>
      </c>
      <c r="F35" s="93"/>
      <c r="G35" s="93"/>
      <c r="H35" s="93"/>
      <c r="I35" s="93"/>
      <c r="J35" s="93"/>
      <c r="K35" s="93"/>
      <c r="L35" s="94"/>
      <c r="M35" s="78">
        <v>-2</v>
      </c>
      <c r="N35" s="5"/>
    </row>
    <row r="36" spans="2:14" ht="38.549999999999997" customHeight="1" x14ac:dyDescent="0.3">
      <c r="B36" s="4"/>
      <c r="C36" s="3">
        <v>19</v>
      </c>
      <c r="D36" s="66" t="s">
        <v>45</v>
      </c>
      <c r="E36" s="118" t="s">
        <v>24</v>
      </c>
      <c r="F36" s="93"/>
      <c r="G36" s="93"/>
      <c r="H36" s="93"/>
      <c r="I36" s="93"/>
      <c r="J36" s="93"/>
      <c r="K36" s="93"/>
      <c r="L36" s="94"/>
      <c r="M36" s="78">
        <v>-1</v>
      </c>
      <c r="N36" s="5"/>
    </row>
    <row r="37" spans="2:14" ht="38.549999999999997" customHeight="1" x14ac:dyDescent="0.3">
      <c r="B37" s="4"/>
      <c r="C37" s="18">
        <v>20</v>
      </c>
      <c r="D37" s="65" t="s">
        <v>44</v>
      </c>
      <c r="E37" s="118" t="s">
        <v>25</v>
      </c>
      <c r="F37" s="93"/>
      <c r="G37" s="93"/>
      <c r="H37" s="93"/>
      <c r="I37" s="93"/>
      <c r="J37" s="93"/>
      <c r="K37" s="93"/>
      <c r="L37" s="94"/>
      <c r="M37" s="78">
        <v>2</v>
      </c>
      <c r="N37" s="5"/>
    </row>
    <row r="38" spans="2:14" ht="8.5500000000000007" customHeight="1" thickBot="1" x14ac:dyDescent="0.35">
      <c r="B38" s="119"/>
      <c r="C38" s="120"/>
      <c r="D38" s="120"/>
      <c r="E38" s="120"/>
      <c r="F38" s="120"/>
      <c r="G38" s="120"/>
      <c r="H38" s="120"/>
      <c r="I38" s="120"/>
      <c r="J38" s="120"/>
      <c r="K38" s="120"/>
      <c r="L38" s="120"/>
      <c r="M38" s="120"/>
      <c r="N38" s="121"/>
    </row>
    <row r="40" spans="2:14" ht="38.549999999999997" customHeight="1" x14ac:dyDescent="0.3">
      <c r="C40" s="122" t="s">
        <v>28</v>
      </c>
      <c r="D40" s="122"/>
      <c r="E40" s="122"/>
      <c r="F40" s="122"/>
      <c r="G40" s="122"/>
      <c r="H40" s="122"/>
      <c r="I40" s="122"/>
      <c r="J40" s="122"/>
      <c r="K40" s="122"/>
      <c r="L40" s="122"/>
      <c r="M40" s="122"/>
    </row>
    <row r="42" spans="2:14" x14ac:dyDescent="0.3">
      <c r="C42" s="116" t="s">
        <v>40</v>
      </c>
      <c r="D42" s="117"/>
      <c r="E42" s="20" t="s">
        <v>212</v>
      </c>
    </row>
    <row r="43" spans="2:14" ht="14.55" customHeight="1" x14ac:dyDescent="0.3">
      <c r="C43" s="115" t="s">
        <v>42</v>
      </c>
      <c r="D43" s="115"/>
      <c r="E43" s="31">
        <f>IFERROR(SUMIFS($M$18:$M$37,$D$18:$D$37,C43),"")</f>
        <v>3</v>
      </c>
    </row>
    <row r="44" spans="2:14" ht="13.8" customHeight="1" x14ac:dyDescent="0.3">
      <c r="C44" s="115" t="s">
        <v>43</v>
      </c>
      <c r="D44" s="115"/>
      <c r="E44" s="31">
        <f>IFERROR(SUMIFS($M$18:$M$37,$D$18:$D$37,C44),"")</f>
        <v>9</v>
      </c>
    </row>
    <row r="45" spans="2:14" ht="13.8" customHeight="1" x14ac:dyDescent="0.3">
      <c r="C45" s="115" t="s">
        <v>45</v>
      </c>
      <c r="D45" s="115"/>
      <c r="E45" s="31">
        <f>IFERROR(SUMIFS($M$18:$M$37,$D$18:$D$37,C45),"")</f>
        <v>4</v>
      </c>
    </row>
    <row r="46" spans="2:14" ht="13.8" customHeight="1" x14ac:dyDescent="0.3">
      <c r="C46" s="115" t="s">
        <v>44</v>
      </c>
      <c r="D46" s="115"/>
      <c r="E46" s="31">
        <f>IFERROR(SUMIFS($M$18:$M$37,$D$18:$D$37,C46),"")</f>
        <v>5</v>
      </c>
    </row>
    <row r="47" spans="2:14" ht="13.8" customHeight="1" x14ac:dyDescent="0.3">
      <c r="C47" s="115" t="s">
        <v>41</v>
      </c>
      <c r="D47" s="115"/>
      <c r="E47" s="31">
        <f>IFERROR(SUMIFS($M$18:$M$37,$D$18:$D$37,C47),"")</f>
        <v>2</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opLeftCell="A33" zoomScaleNormal="100" zoomScaleSheetLayoutView="100" workbookViewId="0">
      <selection activeCell="F40" sqref="F40:L40"/>
    </sheetView>
  </sheetViews>
  <sheetFormatPr baseColWidth="10" defaultColWidth="11.5546875" defaultRowHeight="14.4" x14ac:dyDescent="0.3"/>
  <cols>
    <col min="1" max="1" width="0.21875" style="80" customWidth="1"/>
    <col min="2" max="2" width="3.5546875" style="80" customWidth="1"/>
    <col min="3" max="3" width="12.44140625" style="80" customWidth="1"/>
    <col min="4" max="4" width="7.44140625" style="80" customWidth="1"/>
    <col min="5" max="5" width="10.5546875" style="80" customWidth="1"/>
    <col min="6" max="6" width="10.44140625" style="80" customWidth="1"/>
    <col min="7" max="7" width="10.77734375" style="80" customWidth="1"/>
    <col min="8" max="8" width="4.44140625" style="80" customWidth="1"/>
    <col min="9" max="9" width="10.77734375" style="80" customWidth="1"/>
    <col min="10" max="10" width="4.44140625" style="80" customWidth="1"/>
    <col min="11" max="11" width="10.77734375" style="80" customWidth="1"/>
    <col min="12" max="12" width="7.21875" style="80" customWidth="1"/>
    <col min="13" max="13" width="0.44140625" style="80" customWidth="1"/>
    <col min="14" max="16384" width="11.5546875" style="80"/>
  </cols>
  <sheetData>
    <row r="1" spans="2:13" ht="1.35" customHeight="1" thickBot="1" x14ac:dyDescent="0.35"/>
    <row r="2" spans="2:13" ht="15.6" x14ac:dyDescent="0.3">
      <c r="B2" s="142" t="s">
        <v>256</v>
      </c>
      <c r="C2" s="143"/>
      <c r="D2" s="143"/>
      <c r="E2" s="143"/>
      <c r="F2" s="143"/>
      <c r="G2" s="143"/>
      <c r="H2" s="143"/>
      <c r="I2" s="143"/>
      <c r="J2" s="143"/>
      <c r="K2" s="143"/>
      <c r="L2" s="144"/>
      <c r="M2" s="81"/>
    </row>
    <row r="3" spans="2:13" x14ac:dyDescent="0.3">
      <c r="B3" s="82"/>
      <c r="C3" s="83"/>
      <c r="D3" s="83"/>
      <c r="E3" s="83"/>
      <c r="F3" s="83"/>
      <c r="G3" s="83"/>
      <c r="H3" s="83"/>
      <c r="I3" s="83"/>
      <c r="J3" s="83"/>
      <c r="K3" s="83"/>
      <c r="L3" s="84"/>
      <c r="M3" s="83"/>
    </row>
    <row r="4" spans="2:13" ht="14.55" customHeight="1" x14ac:dyDescent="0.3">
      <c r="B4" s="145" t="s">
        <v>36</v>
      </c>
      <c r="C4" s="104"/>
      <c r="D4" s="104"/>
      <c r="E4" s="104"/>
      <c r="F4" s="104"/>
      <c r="G4" s="17">
        <v>19</v>
      </c>
      <c r="H4" s="50"/>
      <c r="I4" s="17">
        <v>10</v>
      </c>
      <c r="J4" s="50"/>
      <c r="K4" s="17">
        <v>2022</v>
      </c>
      <c r="L4" s="51"/>
      <c r="M4" s="81"/>
    </row>
    <row r="5" spans="2:13" ht="17.55" customHeight="1" x14ac:dyDescent="0.3">
      <c r="B5" s="52" t="s">
        <v>0</v>
      </c>
      <c r="C5" s="146" t="s">
        <v>33</v>
      </c>
      <c r="D5" s="146"/>
      <c r="E5" s="139" t="s">
        <v>288</v>
      </c>
      <c r="F5" s="139"/>
      <c r="G5" s="139"/>
      <c r="H5" s="139"/>
      <c r="I5" s="139"/>
      <c r="J5" s="139"/>
      <c r="K5" s="139"/>
      <c r="L5" s="148"/>
      <c r="M5" s="81"/>
    </row>
    <row r="6" spans="2:13" ht="17.55" customHeight="1" x14ac:dyDescent="0.3">
      <c r="B6" s="52" t="s">
        <v>1</v>
      </c>
      <c r="C6" s="146" t="s">
        <v>32</v>
      </c>
      <c r="D6" s="146"/>
      <c r="E6" s="146"/>
      <c r="F6" s="105" t="s">
        <v>284</v>
      </c>
      <c r="G6" s="105"/>
      <c r="H6" s="105"/>
      <c r="I6" s="105"/>
      <c r="J6" s="105"/>
      <c r="K6" s="105"/>
      <c r="L6" s="147"/>
      <c r="M6" s="81"/>
    </row>
    <row r="7" spans="2:13" ht="17.55" customHeight="1" x14ac:dyDescent="0.3">
      <c r="B7" s="52" t="s">
        <v>2</v>
      </c>
      <c r="C7" s="50" t="s">
        <v>34</v>
      </c>
      <c r="D7" s="139" t="s">
        <v>286</v>
      </c>
      <c r="E7" s="105"/>
      <c r="F7" s="105"/>
      <c r="G7" s="105"/>
      <c r="H7" s="16" t="s">
        <v>3</v>
      </c>
      <c r="I7" s="53" t="s">
        <v>35</v>
      </c>
      <c r="J7" s="140" t="s">
        <v>285</v>
      </c>
      <c r="K7" s="140"/>
      <c r="L7" s="141"/>
      <c r="M7" s="50"/>
    </row>
    <row r="8" spans="2:13" x14ac:dyDescent="0.3">
      <c r="B8" s="54"/>
      <c r="C8" s="76"/>
      <c r="D8" s="50"/>
      <c r="E8" s="85"/>
      <c r="F8" s="85"/>
      <c r="G8" s="85"/>
      <c r="H8" s="86"/>
      <c r="I8" s="50"/>
      <c r="J8" s="50"/>
      <c r="K8" s="50"/>
      <c r="L8" s="51"/>
      <c r="M8" s="50"/>
    </row>
    <row r="9" spans="2:13" ht="29.55" customHeight="1" x14ac:dyDescent="0.3">
      <c r="B9" s="87">
        <v>1</v>
      </c>
      <c r="C9" s="152" t="s">
        <v>257</v>
      </c>
      <c r="D9" s="152"/>
      <c r="E9" s="152"/>
      <c r="F9" s="152"/>
      <c r="G9" s="152"/>
      <c r="H9" s="152"/>
      <c r="I9" s="152"/>
      <c r="J9" s="152"/>
      <c r="K9" s="152"/>
      <c r="L9" s="153"/>
      <c r="M9" s="81"/>
    </row>
    <row r="10" spans="2:13" ht="36" customHeight="1" x14ac:dyDescent="0.3">
      <c r="B10" s="79"/>
      <c r="C10" s="149" t="s">
        <v>289</v>
      </c>
      <c r="D10" s="150"/>
      <c r="E10" s="150"/>
      <c r="F10" s="150"/>
      <c r="G10" s="150"/>
      <c r="H10" s="150"/>
      <c r="I10" s="150"/>
      <c r="J10" s="150"/>
      <c r="K10" s="150"/>
      <c r="L10" s="151"/>
      <c r="M10" s="81"/>
    </row>
    <row r="11" spans="2:13" ht="29.55" customHeight="1" x14ac:dyDescent="0.3">
      <c r="B11" s="87">
        <v>2</v>
      </c>
      <c r="C11" s="152" t="s">
        <v>258</v>
      </c>
      <c r="D11" s="152"/>
      <c r="E11" s="152"/>
      <c r="F11" s="152"/>
      <c r="G11" s="152"/>
      <c r="H11" s="152"/>
      <c r="I11" s="152"/>
      <c r="J11" s="152"/>
      <c r="K11" s="152"/>
      <c r="L11" s="153"/>
      <c r="M11" s="81"/>
    </row>
    <row r="12" spans="2:13" ht="36" customHeight="1" x14ac:dyDescent="0.3">
      <c r="B12" s="79"/>
      <c r="C12" s="149" t="s">
        <v>290</v>
      </c>
      <c r="D12" s="150"/>
      <c r="E12" s="150"/>
      <c r="F12" s="150"/>
      <c r="G12" s="150"/>
      <c r="H12" s="150"/>
      <c r="I12" s="150"/>
      <c r="J12" s="150"/>
      <c r="K12" s="150"/>
      <c r="L12" s="151"/>
      <c r="M12" s="81"/>
    </row>
    <row r="13" spans="2:13" ht="29.55" customHeight="1" x14ac:dyDescent="0.3">
      <c r="B13" s="87">
        <v>3</v>
      </c>
      <c r="C13" s="152" t="s">
        <v>259</v>
      </c>
      <c r="D13" s="152"/>
      <c r="E13" s="152"/>
      <c r="F13" s="152"/>
      <c r="G13" s="152"/>
      <c r="H13" s="152"/>
      <c r="I13" s="152"/>
      <c r="J13" s="152"/>
      <c r="K13" s="152"/>
      <c r="L13" s="153"/>
      <c r="M13" s="81"/>
    </row>
    <row r="14" spans="2:13" ht="36" customHeight="1" x14ac:dyDescent="0.3">
      <c r="B14" s="79"/>
      <c r="C14" s="149" t="s">
        <v>283</v>
      </c>
      <c r="D14" s="150"/>
      <c r="E14" s="150"/>
      <c r="F14" s="150"/>
      <c r="G14" s="150"/>
      <c r="H14" s="150"/>
      <c r="I14" s="150"/>
      <c r="J14" s="150"/>
      <c r="K14" s="150"/>
      <c r="L14" s="151"/>
      <c r="M14" s="81"/>
    </row>
    <row r="15" spans="2:13" x14ac:dyDescent="0.3">
      <c r="B15" s="87">
        <v>4</v>
      </c>
      <c r="C15" s="152" t="s">
        <v>260</v>
      </c>
      <c r="D15" s="152"/>
      <c r="E15" s="152"/>
      <c r="F15" s="152"/>
      <c r="G15" s="152"/>
      <c r="H15" s="152"/>
      <c r="I15" s="152"/>
      <c r="J15" s="152"/>
      <c r="K15" s="152"/>
      <c r="L15" s="153"/>
      <c r="M15" s="81"/>
    </row>
    <row r="16" spans="2:13" ht="36" customHeight="1" x14ac:dyDescent="0.3">
      <c r="B16" s="79"/>
      <c r="C16" s="149" t="s">
        <v>291</v>
      </c>
      <c r="D16" s="150"/>
      <c r="E16" s="150"/>
      <c r="F16" s="150"/>
      <c r="G16" s="150"/>
      <c r="H16" s="150"/>
      <c r="I16" s="150"/>
      <c r="J16" s="150"/>
      <c r="K16" s="150"/>
      <c r="L16" s="151"/>
      <c r="M16" s="81"/>
    </row>
    <row r="17" spans="2:13" x14ac:dyDescent="0.3">
      <c r="B17" s="87">
        <v>5</v>
      </c>
      <c r="C17" s="152" t="s">
        <v>261</v>
      </c>
      <c r="D17" s="152"/>
      <c r="E17" s="152"/>
      <c r="F17" s="152"/>
      <c r="G17" s="152"/>
      <c r="H17" s="152"/>
      <c r="I17" s="152"/>
      <c r="J17" s="152"/>
      <c r="K17" s="152"/>
      <c r="L17" s="153"/>
      <c r="M17" s="81"/>
    </row>
    <row r="18" spans="2:13" ht="36" customHeight="1" x14ac:dyDescent="0.3">
      <c r="B18" s="79"/>
      <c r="C18" s="149" t="s">
        <v>292</v>
      </c>
      <c r="D18" s="150"/>
      <c r="E18" s="150"/>
      <c r="F18" s="150"/>
      <c r="G18" s="150"/>
      <c r="H18" s="150"/>
      <c r="I18" s="150"/>
      <c r="J18" s="150"/>
      <c r="K18" s="150"/>
      <c r="L18" s="151"/>
      <c r="M18" s="81"/>
    </row>
    <row r="19" spans="2:13" ht="29.55" customHeight="1" x14ac:dyDescent="0.3">
      <c r="B19" s="87">
        <v>6</v>
      </c>
      <c r="C19" s="152" t="s">
        <v>262</v>
      </c>
      <c r="D19" s="152"/>
      <c r="E19" s="152"/>
      <c r="F19" s="152"/>
      <c r="G19" s="152"/>
      <c r="H19" s="152"/>
      <c r="I19" s="152"/>
      <c r="J19" s="152"/>
      <c r="K19" s="152"/>
      <c r="L19" s="153"/>
      <c r="M19" s="81"/>
    </row>
    <row r="20" spans="2:13" ht="36" customHeight="1" x14ac:dyDescent="0.3">
      <c r="B20" s="79"/>
      <c r="C20" s="149" t="s">
        <v>293</v>
      </c>
      <c r="D20" s="150"/>
      <c r="E20" s="150"/>
      <c r="F20" s="150"/>
      <c r="G20" s="150"/>
      <c r="H20" s="150"/>
      <c r="I20" s="150"/>
      <c r="J20" s="150"/>
      <c r="K20" s="150"/>
      <c r="L20" s="151"/>
      <c r="M20" s="81"/>
    </row>
    <row r="21" spans="2:13" ht="43.8" customHeight="1" x14ac:dyDescent="0.3">
      <c r="B21" s="87">
        <v>7</v>
      </c>
      <c r="C21" s="152" t="s">
        <v>263</v>
      </c>
      <c r="D21" s="152"/>
      <c r="E21" s="152"/>
      <c r="F21" s="152"/>
      <c r="G21" s="152"/>
      <c r="H21" s="152"/>
      <c r="I21" s="152"/>
      <c r="J21" s="152"/>
      <c r="K21" s="152"/>
      <c r="L21" s="153"/>
      <c r="M21" s="81"/>
    </row>
    <row r="22" spans="2:13" ht="36" customHeight="1" x14ac:dyDescent="0.3">
      <c r="B22" s="79"/>
      <c r="C22" s="149" t="s">
        <v>294</v>
      </c>
      <c r="D22" s="150"/>
      <c r="E22" s="150"/>
      <c r="F22" s="150"/>
      <c r="G22" s="150"/>
      <c r="H22" s="150"/>
      <c r="I22" s="150"/>
      <c r="J22" s="150"/>
      <c r="K22" s="150"/>
      <c r="L22" s="151"/>
      <c r="M22" s="81"/>
    </row>
    <row r="23" spans="2:13" ht="29.55" customHeight="1" x14ac:dyDescent="0.3">
      <c r="B23" s="88">
        <v>8</v>
      </c>
      <c r="C23" s="152" t="s">
        <v>264</v>
      </c>
      <c r="D23" s="152"/>
      <c r="E23" s="152"/>
      <c r="F23" s="152"/>
      <c r="G23" s="152"/>
      <c r="H23" s="152"/>
      <c r="I23" s="152"/>
      <c r="J23" s="152"/>
      <c r="K23" s="152"/>
      <c r="L23" s="153"/>
      <c r="M23" s="81"/>
    </row>
    <row r="24" spans="2:13" ht="36" customHeight="1" x14ac:dyDescent="0.3">
      <c r="B24" s="79"/>
      <c r="C24" s="149" t="s">
        <v>295</v>
      </c>
      <c r="D24" s="150"/>
      <c r="E24" s="150"/>
      <c r="F24" s="150"/>
      <c r="G24" s="150"/>
      <c r="H24" s="150"/>
      <c r="I24" s="150"/>
      <c r="J24" s="150"/>
      <c r="K24" s="150"/>
      <c r="L24" s="151"/>
      <c r="M24" s="81"/>
    </row>
    <row r="25" spans="2:13" ht="43.8" customHeight="1" x14ac:dyDescent="0.3">
      <c r="B25" s="87">
        <v>9</v>
      </c>
      <c r="C25" s="152" t="s">
        <v>265</v>
      </c>
      <c r="D25" s="152"/>
      <c r="E25" s="152"/>
      <c r="F25" s="152"/>
      <c r="G25" s="152"/>
      <c r="H25" s="152"/>
      <c r="I25" s="152"/>
      <c r="J25" s="152"/>
      <c r="K25" s="152"/>
      <c r="L25" s="153"/>
      <c r="M25" s="81"/>
    </row>
    <row r="26" spans="2:13" ht="36" customHeight="1" x14ac:dyDescent="0.3">
      <c r="B26" s="79"/>
      <c r="C26" s="149" t="s">
        <v>296</v>
      </c>
      <c r="D26" s="150"/>
      <c r="E26" s="150"/>
      <c r="F26" s="150"/>
      <c r="G26" s="150"/>
      <c r="H26" s="150"/>
      <c r="I26" s="150"/>
      <c r="J26" s="150"/>
      <c r="K26" s="150"/>
      <c r="L26" s="151"/>
      <c r="M26" s="81"/>
    </row>
    <row r="27" spans="2:13" ht="29.55" customHeight="1" x14ac:dyDescent="0.3">
      <c r="B27" s="87">
        <v>10</v>
      </c>
      <c r="C27" s="152" t="s">
        <v>266</v>
      </c>
      <c r="D27" s="152"/>
      <c r="E27" s="152"/>
      <c r="F27" s="152"/>
      <c r="G27" s="152"/>
      <c r="H27" s="152"/>
      <c r="I27" s="152"/>
      <c r="J27" s="152"/>
      <c r="K27" s="152"/>
      <c r="L27" s="153"/>
      <c r="M27" s="81"/>
    </row>
    <row r="28" spans="2:13" ht="36" customHeight="1" x14ac:dyDescent="0.3">
      <c r="B28" s="79"/>
      <c r="C28" s="149" t="s">
        <v>297</v>
      </c>
      <c r="D28" s="150"/>
      <c r="E28" s="150"/>
      <c r="F28" s="150"/>
      <c r="G28" s="150"/>
      <c r="H28" s="150"/>
      <c r="I28" s="150"/>
      <c r="J28" s="150"/>
      <c r="K28" s="150"/>
      <c r="L28" s="151"/>
      <c r="M28" s="81"/>
    </row>
    <row r="29" spans="2:13" ht="29.55" customHeight="1" x14ac:dyDescent="0.3">
      <c r="B29" s="87">
        <v>11</v>
      </c>
      <c r="C29" s="152" t="s">
        <v>267</v>
      </c>
      <c r="D29" s="152"/>
      <c r="E29" s="152"/>
      <c r="F29" s="152"/>
      <c r="G29" s="152"/>
      <c r="H29" s="152"/>
      <c r="I29" s="152"/>
      <c r="J29" s="152"/>
      <c r="K29" s="152"/>
      <c r="L29" s="153"/>
      <c r="M29" s="81"/>
    </row>
    <row r="30" spans="2:13" ht="36" customHeight="1" x14ac:dyDescent="0.3">
      <c r="B30" s="79"/>
      <c r="C30" s="149" t="s">
        <v>298</v>
      </c>
      <c r="D30" s="150"/>
      <c r="E30" s="150"/>
      <c r="F30" s="150"/>
      <c r="G30" s="150"/>
      <c r="H30" s="150"/>
      <c r="I30" s="150"/>
      <c r="J30" s="150"/>
      <c r="K30" s="150"/>
      <c r="L30" s="151"/>
      <c r="M30" s="81"/>
    </row>
    <row r="31" spans="2:13" x14ac:dyDescent="0.3">
      <c r="B31" s="87">
        <v>12</v>
      </c>
      <c r="C31" s="152" t="s">
        <v>268</v>
      </c>
      <c r="D31" s="152"/>
      <c r="E31" s="152"/>
      <c r="F31" s="152"/>
      <c r="G31" s="152"/>
      <c r="H31" s="152"/>
      <c r="I31" s="152"/>
      <c r="J31" s="152"/>
      <c r="K31" s="152"/>
      <c r="L31" s="153"/>
      <c r="M31" s="81"/>
    </row>
    <row r="32" spans="2:13" ht="36" customHeight="1" x14ac:dyDescent="0.3">
      <c r="B32" s="79"/>
      <c r="C32" s="149" t="s">
        <v>299</v>
      </c>
      <c r="D32" s="150"/>
      <c r="E32" s="150"/>
      <c r="F32" s="150"/>
      <c r="G32" s="150"/>
      <c r="H32" s="150"/>
      <c r="I32" s="150"/>
      <c r="J32" s="150"/>
      <c r="K32" s="150"/>
      <c r="L32" s="151"/>
      <c r="M32" s="81"/>
    </row>
    <row r="33" spans="2:13" ht="43.35" customHeight="1" x14ac:dyDescent="0.3">
      <c r="B33" s="87">
        <v>13</v>
      </c>
      <c r="C33" s="152" t="s">
        <v>269</v>
      </c>
      <c r="D33" s="152"/>
      <c r="E33" s="152"/>
      <c r="F33" s="152"/>
      <c r="G33" s="152"/>
      <c r="H33" s="152"/>
      <c r="I33" s="152"/>
      <c r="J33" s="152"/>
      <c r="K33" s="152"/>
      <c r="L33" s="153"/>
      <c r="M33" s="81"/>
    </row>
    <row r="34" spans="2:13" ht="36" customHeight="1" x14ac:dyDescent="0.3">
      <c r="B34" s="79"/>
      <c r="C34" s="149" t="s">
        <v>300</v>
      </c>
      <c r="D34" s="150"/>
      <c r="E34" s="150"/>
      <c r="F34" s="150"/>
      <c r="G34" s="150"/>
      <c r="H34" s="150"/>
      <c r="I34" s="150"/>
      <c r="J34" s="150"/>
      <c r="K34" s="150"/>
      <c r="L34" s="151"/>
      <c r="M34" s="81"/>
    </row>
    <row r="35" spans="2:13" ht="43.8" customHeight="1" x14ac:dyDescent="0.3">
      <c r="B35" s="87">
        <v>14</v>
      </c>
      <c r="C35" s="152" t="s">
        <v>270</v>
      </c>
      <c r="D35" s="152"/>
      <c r="E35" s="152"/>
      <c r="F35" s="152"/>
      <c r="G35" s="152"/>
      <c r="H35" s="152"/>
      <c r="I35" s="152"/>
      <c r="J35" s="152"/>
      <c r="K35" s="152"/>
      <c r="L35" s="153"/>
      <c r="M35" s="81"/>
    </row>
    <row r="36" spans="2:13" ht="36" customHeight="1" x14ac:dyDescent="0.3">
      <c r="B36" s="79"/>
      <c r="C36" s="149" t="s">
        <v>301</v>
      </c>
      <c r="D36" s="150"/>
      <c r="E36" s="150"/>
      <c r="F36" s="150"/>
      <c r="G36" s="150"/>
      <c r="H36" s="150"/>
      <c r="I36" s="150"/>
      <c r="J36" s="150"/>
      <c r="K36" s="150"/>
      <c r="L36" s="151"/>
      <c r="M36" s="81"/>
    </row>
    <row r="37" spans="2:13" ht="43.8" customHeight="1" x14ac:dyDescent="0.3">
      <c r="B37" s="87">
        <v>15</v>
      </c>
      <c r="C37" s="152" t="s">
        <v>271</v>
      </c>
      <c r="D37" s="152"/>
      <c r="E37" s="152"/>
      <c r="F37" s="152"/>
      <c r="G37" s="152"/>
      <c r="H37" s="152"/>
      <c r="I37" s="152"/>
      <c r="J37" s="152"/>
      <c r="K37" s="152"/>
      <c r="L37" s="153"/>
      <c r="M37" s="81"/>
    </row>
    <row r="38" spans="2:13" ht="36" customHeight="1" x14ac:dyDescent="0.3">
      <c r="B38" s="89"/>
      <c r="C38" s="154" t="s">
        <v>302</v>
      </c>
      <c r="D38" s="155"/>
      <c r="E38" s="155"/>
      <c r="F38" s="155"/>
      <c r="G38" s="155"/>
      <c r="H38" s="155"/>
      <c r="I38" s="155"/>
      <c r="J38" s="155"/>
      <c r="K38" s="155"/>
      <c r="L38" s="156"/>
      <c r="M38" s="81"/>
    </row>
    <row r="39" spans="2:13" ht="8.5500000000000007" customHeight="1" x14ac:dyDescent="0.3"/>
    <row r="40" spans="2:13" x14ac:dyDescent="0.3">
      <c r="B40" s="55" t="s">
        <v>30</v>
      </c>
      <c r="C40" s="146" t="s">
        <v>272</v>
      </c>
      <c r="D40" s="146"/>
      <c r="E40" s="146"/>
      <c r="F40" s="105" t="s">
        <v>303</v>
      </c>
      <c r="G40" s="105"/>
      <c r="H40" s="105"/>
      <c r="I40" s="105"/>
      <c r="J40" s="105"/>
      <c r="K40" s="105"/>
      <c r="L40" s="105"/>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44140625" style="9" customWidth="1"/>
    <col min="3" max="3" width="12.21875" style="9" customWidth="1"/>
    <col min="4" max="12" width="11.21875" style="9" customWidth="1"/>
    <col min="13" max="13" width="11.44140625" style="9" bestFit="1" customWidth="1"/>
    <col min="14" max="14" width="0" style="9" hidden="1" customWidth="1"/>
    <col min="15" max="15" width="11.5546875" style="29" customWidth="1"/>
    <col min="16" max="16" width="14.21875" style="29" customWidth="1"/>
    <col min="17" max="17" width="24.5546875" style="29" customWidth="1"/>
    <col min="18" max="18" width="9.5546875" style="29" customWidth="1"/>
    <col min="19" max="20" width="11.5546875" style="29"/>
    <col min="21" max="16384" width="11.5546875" style="9"/>
  </cols>
  <sheetData>
    <row r="2" spans="2:14" ht="17.55" customHeight="1" x14ac:dyDescent="0.3">
      <c r="B2" s="104" t="s">
        <v>32</v>
      </c>
      <c r="C2" s="104"/>
      <c r="D2" s="104"/>
      <c r="E2" s="104"/>
      <c r="F2" s="160"/>
      <c r="G2" s="160"/>
      <c r="H2" s="160"/>
      <c r="I2" s="160"/>
      <c r="J2" s="160"/>
      <c r="K2" s="160"/>
      <c r="L2" s="160"/>
      <c r="M2" s="160"/>
    </row>
    <row r="3" spans="2:14" ht="7.35" customHeight="1" x14ac:dyDescent="0.3"/>
    <row r="4" spans="2:14" ht="17.55" customHeight="1" x14ac:dyDescent="0.3">
      <c r="B4" s="104" t="s">
        <v>36</v>
      </c>
      <c r="C4" s="104"/>
      <c r="D4" s="104"/>
      <c r="E4" s="104"/>
      <c r="F4" s="17"/>
      <c r="G4" s="17"/>
      <c r="H4" s="17"/>
      <c r="I4" s="110" t="s">
        <v>33</v>
      </c>
      <c r="J4" s="111"/>
      <c r="K4" s="162"/>
      <c r="L4" s="162"/>
      <c r="M4" s="162"/>
    </row>
    <row r="5" spans="2:14" ht="6" customHeight="1" x14ac:dyDescent="0.3">
      <c r="E5" s="112"/>
      <c r="F5" s="112"/>
      <c r="G5" s="112"/>
      <c r="H5" s="112"/>
      <c r="I5" s="112"/>
      <c r="J5" s="112"/>
      <c r="K5" s="112"/>
      <c r="L5" s="112"/>
    </row>
    <row r="6" spans="2:14" ht="17.55" customHeight="1" x14ac:dyDescent="0.3">
      <c r="B6" s="164" t="s">
        <v>34</v>
      </c>
      <c r="C6" s="164"/>
      <c r="D6" s="107"/>
      <c r="E6" s="161"/>
      <c r="F6" s="161"/>
      <c r="G6" s="161"/>
      <c r="H6" s="16" t="s">
        <v>35</v>
      </c>
      <c r="I6" s="107"/>
      <c r="J6" s="107"/>
      <c r="K6" s="108"/>
      <c r="L6" s="162"/>
      <c r="M6" s="162"/>
    </row>
    <row r="7" spans="2:14" ht="15" thickBot="1" x14ac:dyDescent="0.35"/>
    <row r="8" spans="2:14" ht="42" customHeight="1" thickBot="1" x14ac:dyDescent="0.35">
      <c r="B8" s="99" t="s">
        <v>148</v>
      </c>
      <c r="C8" s="100"/>
      <c r="D8" s="101"/>
      <c r="E8" s="101"/>
      <c r="F8" s="101"/>
      <c r="G8" s="101"/>
      <c r="H8" s="101"/>
      <c r="I8" s="101"/>
      <c r="J8" s="101"/>
      <c r="K8" s="101"/>
      <c r="L8" s="101"/>
      <c r="M8" s="102"/>
    </row>
    <row r="9" spans="2:14" ht="32.549999999999997" customHeight="1" x14ac:dyDescent="0.3">
      <c r="B9" s="6" t="s">
        <v>47</v>
      </c>
      <c r="C9" s="73" t="s">
        <v>145</v>
      </c>
      <c r="D9" s="113" t="s">
        <v>4</v>
      </c>
      <c r="E9" s="114"/>
      <c r="F9" s="114"/>
      <c r="G9" s="114"/>
      <c r="H9" s="114"/>
      <c r="I9" s="114"/>
      <c r="J9" s="114"/>
      <c r="K9" s="114"/>
      <c r="L9" s="163"/>
      <c r="M9" s="7" t="s">
        <v>29</v>
      </c>
    </row>
    <row r="10" spans="2:14" ht="101.55" customHeight="1" x14ac:dyDescent="0.3">
      <c r="B10" s="46">
        <v>1</v>
      </c>
      <c r="C10" s="62" t="str">
        <f t="shared" ref="C10:C51" si="0">VLOOKUP(B10,KMMM_TG_Level3,2,FALSE)</f>
        <v>Procesos integrados</v>
      </c>
      <c r="D10" s="92" t="s">
        <v>213</v>
      </c>
      <c r="E10" s="93"/>
      <c r="F10" s="93"/>
      <c r="G10" s="93"/>
      <c r="H10" s="93"/>
      <c r="I10" s="93"/>
      <c r="J10" s="93"/>
      <c r="K10" s="93"/>
      <c r="L10" s="94"/>
      <c r="M10" s="47"/>
      <c r="N10" s="9" t="e" cm="1">
        <f t="array" ref="N10">INDEX(KMMM_TG_Level3,'Nivel 3'!B10+1,IF($M10='Matriz Level3'!$D$2,1,IF($M10='Matriz Level3'!$E$2,2,IF($M10='Matriz Level3'!$F$2,3,IF($M10='Matriz Level3'!$G$2,4,IF($M10='Matriz Level3'!$H$2,5,IF($M10='Matriz Level3'!$I$2,6,""))))))+2)</f>
        <v>#VALUE!</v>
      </c>
    </row>
    <row r="11" spans="2:14" ht="101.55" customHeight="1" x14ac:dyDescent="0.3">
      <c r="B11" s="48">
        <v>2</v>
      </c>
      <c r="C11" s="63" t="str">
        <f t="shared" si="0"/>
        <v>Procesos integrados</v>
      </c>
      <c r="D11" s="98" t="s">
        <v>214</v>
      </c>
      <c r="E11" s="93"/>
      <c r="F11" s="93"/>
      <c r="G11" s="93"/>
      <c r="H11" s="93"/>
      <c r="I11" s="93"/>
      <c r="J11" s="93"/>
      <c r="K11" s="93"/>
      <c r="L11" s="94"/>
      <c r="M11" s="49"/>
      <c r="N11" s="9" t="e" cm="1">
        <f t="array" ref="N11">INDEX(KMMM_TG_Level3,'Nivel 3'!B11+1,IF($M11='Matriz Level3'!$D$2,1,IF($M11='Matriz Level3'!$E$2,2,IF($M11='Matriz Level3'!$F$2,3,IF($M11='Matriz Level3'!$G$2,4,IF($M11='Matriz Level3'!$H$2,5,IF($M11='Matriz Level3'!$I$2,6,""))))))+2)</f>
        <v>#VALUE!</v>
      </c>
    </row>
    <row r="12" spans="2:14" ht="101.55" customHeight="1" x14ac:dyDescent="0.3">
      <c r="B12" s="46">
        <v>3</v>
      </c>
      <c r="C12" s="62" t="str">
        <f t="shared" si="0"/>
        <v>Procesos integrados</v>
      </c>
      <c r="D12" s="92" t="s">
        <v>215</v>
      </c>
      <c r="E12" s="93"/>
      <c r="F12" s="93"/>
      <c r="G12" s="93"/>
      <c r="H12" s="93"/>
      <c r="I12" s="93"/>
      <c r="J12" s="93"/>
      <c r="K12" s="93"/>
      <c r="L12" s="94"/>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63" t="str">
        <f t="shared" si="0"/>
        <v>Procesos integrados</v>
      </c>
      <c r="D13" s="98" t="s">
        <v>216</v>
      </c>
      <c r="E13" s="93"/>
      <c r="F13" s="93"/>
      <c r="G13" s="93"/>
      <c r="H13" s="93"/>
      <c r="I13" s="93"/>
      <c r="J13" s="93"/>
      <c r="K13" s="93"/>
      <c r="L13" s="94"/>
      <c r="M13" s="49"/>
      <c r="N13" s="9" t="e" cm="1">
        <f t="array" ref="N13">INDEX(KMMM_TG_Level3,'Nivel 3'!B13+1,IF($M13='Matriz Level3'!$D$2,1,IF($M13='Matriz Level3'!$E$2,2,IF($M13='Matriz Level3'!$F$2,3,IF($M13='Matriz Level3'!$G$2,4,IF($M13='Matriz Level3'!$H$2,5,IF($M13='Matriz Level3'!$I$2,6,""))))))+2)</f>
        <v>#VALUE!</v>
      </c>
    </row>
    <row r="14" spans="2:14" ht="101.55" customHeight="1" x14ac:dyDescent="0.3">
      <c r="B14" s="46">
        <v>5</v>
      </c>
      <c r="C14" s="62" t="str">
        <f t="shared" si="0"/>
        <v>Procesos integrados</v>
      </c>
      <c r="D14" s="92" t="s">
        <v>217</v>
      </c>
      <c r="E14" s="93"/>
      <c r="F14" s="93"/>
      <c r="G14" s="93"/>
      <c r="H14" s="93"/>
      <c r="I14" s="93"/>
      <c r="J14" s="93"/>
      <c r="K14" s="93"/>
      <c r="L14" s="94"/>
      <c r="M14" s="47"/>
      <c r="N14" s="9" t="e" cm="1">
        <f t="array" ref="N14">INDEX(KMMM_TG_Level3,'Nivel 3'!B14+1,IF($M14='Matriz Level3'!$D$2,1,IF($M14='Matriz Level3'!$E$2,2,IF($M14='Matriz Level3'!$F$2,3,IF($M14='Matriz Level3'!$G$2,4,IF($M14='Matriz Level3'!$H$2,5,IF($M14='Matriz Level3'!$I$2,6,""))))))+2)</f>
        <v>#VALUE!</v>
      </c>
    </row>
    <row r="15" spans="2:14" ht="101.55" customHeight="1" x14ac:dyDescent="0.3">
      <c r="B15" s="48">
        <v>6</v>
      </c>
      <c r="C15" s="63" t="str">
        <f t="shared" si="0"/>
        <v>Procesos integrados</v>
      </c>
      <c r="D15" s="98" t="s">
        <v>218</v>
      </c>
      <c r="E15" s="93"/>
      <c r="F15" s="93"/>
      <c r="G15" s="93"/>
      <c r="H15" s="93"/>
      <c r="I15" s="93"/>
      <c r="J15" s="93"/>
      <c r="K15" s="93"/>
      <c r="L15" s="94"/>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2" t="str">
        <f t="shared" si="0"/>
        <v>Procesos integrados</v>
      </c>
      <c r="D16" s="92" t="s">
        <v>219</v>
      </c>
      <c r="E16" s="93"/>
      <c r="F16" s="93"/>
      <c r="G16" s="93"/>
      <c r="H16" s="93"/>
      <c r="I16" s="93"/>
      <c r="J16" s="93"/>
      <c r="K16" s="93"/>
      <c r="L16" s="94"/>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63" t="str">
        <f t="shared" si="0"/>
        <v>Cultura</v>
      </c>
      <c r="D17" s="98" t="s">
        <v>220</v>
      </c>
      <c r="E17" s="93"/>
      <c r="F17" s="93"/>
      <c r="G17" s="93"/>
      <c r="H17" s="93"/>
      <c r="I17" s="93"/>
      <c r="J17" s="93"/>
      <c r="K17" s="93"/>
      <c r="L17" s="94"/>
      <c r="M17" s="49"/>
      <c r="N17" s="9" t="e" cm="1">
        <f t="array" ref="N17">INDEX(KMMM_TG_Level3,'Nivel 3'!B17+1,IF($M17='Matriz Level3'!$D$2,1,IF($M17='Matriz Level3'!$E$2,2,IF($M17='Matriz Level3'!$F$2,3,IF($M17='Matriz Level3'!$G$2,4,IF($M17='Matriz Level3'!$H$2,5,IF($M17='Matriz Level3'!$I$2,6,""))))))+2)</f>
        <v>#VALUE!</v>
      </c>
    </row>
    <row r="18" spans="2:14" ht="101.55" customHeight="1" x14ac:dyDescent="0.3">
      <c r="B18" s="46">
        <v>9</v>
      </c>
      <c r="C18" s="62" t="str">
        <f t="shared" si="0"/>
        <v>Cultura</v>
      </c>
      <c r="D18" s="92" t="s">
        <v>221</v>
      </c>
      <c r="E18" s="93"/>
      <c r="F18" s="93"/>
      <c r="G18" s="93"/>
      <c r="H18" s="93"/>
      <c r="I18" s="93"/>
      <c r="J18" s="93"/>
      <c r="K18" s="93"/>
      <c r="L18" s="94"/>
      <c r="M18" s="47"/>
      <c r="N18" s="9" t="e" cm="1">
        <f t="array" ref="N18">INDEX(KMMM_TG_Level3,'Nivel 3'!B18+1,IF($M18='Matriz Level3'!$D$2,1,IF($M18='Matriz Level3'!$E$2,2,IF($M18='Matriz Level3'!$F$2,3,IF($M18='Matriz Level3'!$G$2,4,IF($M18='Matriz Level3'!$H$2,5,IF($M18='Matriz Level3'!$I$2,6,""))))))+2)</f>
        <v>#VALUE!</v>
      </c>
    </row>
    <row r="19" spans="2:14" ht="104.55" customHeight="1" x14ac:dyDescent="0.3">
      <c r="B19" s="48">
        <v>10</v>
      </c>
      <c r="C19" s="63" t="str">
        <f t="shared" si="0"/>
        <v>Cultura</v>
      </c>
      <c r="D19" s="98" t="s">
        <v>222</v>
      </c>
      <c r="E19" s="93"/>
      <c r="F19" s="93"/>
      <c r="G19" s="93"/>
      <c r="H19" s="93"/>
      <c r="I19" s="93"/>
      <c r="J19" s="93"/>
      <c r="K19" s="93"/>
      <c r="L19" s="94"/>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2" t="str">
        <f t="shared" si="0"/>
        <v>Cultura</v>
      </c>
      <c r="D20" s="92" t="s">
        <v>223</v>
      </c>
      <c r="E20" s="93"/>
      <c r="F20" s="93"/>
      <c r="G20" s="93"/>
      <c r="H20" s="93"/>
      <c r="I20" s="93"/>
      <c r="J20" s="93"/>
      <c r="K20" s="93"/>
      <c r="L20" s="94"/>
      <c r="M20" s="47"/>
      <c r="N20" s="9" t="e" cm="1">
        <f t="array" ref="N20">INDEX(KMMM_TG_Level3,'Nivel 3'!B20+1,IF($M20='Matriz Level3'!$D$2,1,IF($M20='Matriz Level3'!$E$2,2,IF($M20='Matriz Level3'!$F$2,3,IF($M20='Matriz Level3'!$G$2,4,IF($M20='Matriz Level3'!$H$2,5,IF($M20='Matriz Level3'!$I$2,6,""))))))+2)</f>
        <v>#VALUE!</v>
      </c>
    </row>
    <row r="21" spans="2:14" ht="101.55" customHeight="1" x14ac:dyDescent="0.3">
      <c r="B21" s="48">
        <v>12</v>
      </c>
      <c r="C21" s="63" t="str">
        <f t="shared" si="0"/>
        <v>Cultura</v>
      </c>
      <c r="D21" s="98" t="s">
        <v>224</v>
      </c>
      <c r="E21" s="93"/>
      <c r="F21" s="93"/>
      <c r="G21" s="93"/>
      <c r="H21" s="93"/>
      <c r="I21" s="93"/>
      <c r="J21" s="93"/>
      <c r="K21" s="93"/>
      <c r="L21" s="94"/>
      <c r="M21" s="49"/>
      <c r="N21" s="9" t="e" cm="1">
        <f t="array" ref="N21">INDEX(KMMM_TG_Level3,'Nivel 3'!B21+1,IF($M21='Matriz Level3'!$D$2,1,IF($M21='Matriz Level3'!$E$2,2,IF($M21='Matriz Level3'!$F$2,3,IF($M21='Matriz Level3'!$G$2,4,IF($M21='Matriz Level3'!$H$2,5,IF($M21='Matriz Level3'!$I$2,6,""))))))+2)</f>
        <v>#VALUE!</v>
      </c>
    </row>
    <row r="22" spans="2:14" ht="101.55" customHeight="1" x14ac:dyDescent="0.3">
      <c r="B22" s="46">
        <v>13</v>
      </c>
      <c r="C22" s="62" t="str">
        <f t="shared" si="0"/>
        <v>Cultura</v>
      </c>
      <c r="D22" s="92" t="s">
        <v>225</v>
      </c>
      <c r="E22" s="93"/>
      <c r="F22" s="93"/>
      <c r="G22" s="93"/>
      <c r="H22" s="93"/>
      <c r="I22" s="93"/>
      <c r="J22" s="93"/>
      <c r="K22" s="93"/>
      <c r="L22" s="94"/>
      <c r="M22" s="47"/>
      <c r="N22" s="9" t="e" cm="1">
        <f t="array" ref="N22">INDEX(KMMM_TG_Level3,'Nivel 3'!B22+1,IF($M22='Matriz Level3'!$D$2,1,IF($M22='Matriz Level3'!$E$2,2,IF($M22='Matriz Level3'!$F$2,3,IF($M22='Matriz Level3'!$G$2,4,IF($M22='Matriz Level3'!$H$2,5,IF($M22='Matriz Level3'!$I$2,6,""))))))+2)</f>
        <v>#VALUE!</v>
      </c>
    </row>
    <row r="23" spans="2:14" ht="101.55" customHeight="1" x14ac:dyDescent="0.3">
      <c r="B23" s="48">
        <v>14</v>
      </c>
      <c r="C23" s="63" t="str">
        <f t="shared" si="0"/>
        <v>Cultura</v>
      </c>
      <c r="D23" s="98" t="s">
        <v>226</v>
      </c>
      <c r="E23" s="93"/>
      <c r="F23" s="93"/>
      <c r="G23" s="93"/>
      <c r="H23" s="93"/>
      <c r="I23" s="93"/>
      <c r="J23" s="93"/>
      <c r="K23" s="93"/>
      <c r="L23" s="94"/>
      <c r="M23" s="49"/>
      <c r="N23" s="9" t="e" cm="1">
        <f t="array" ref="N23">INDEX(KMMM_TG_Level3,'Nivel 3'!B23+1,IF($M23='Matriz Level3'!$D$2,1,IF($M23='Matriz Level3'!$E$2,2,IF($M23='Matriz Level3'!$F$2,3,IF($M23='Matriz Level3'!$G$2,4,IF($M23='Matriz Level3'!$H$2,5,IF($M23='Matriz Level3'!$I$2,6,""))))))+2)</f>
        <v>#VALUE!</v>
      </c>
    </row>
    <row r="24" spans="2:14" ht="101.55" customHeight="1" x14ac:dyDescent="0.3">
      <c r="B24" s="46">
        <v>15</v>
      </c>
      <c r="C24" s="62" t="str">
        <f t="shared" si="0"/>
        <v>Apoyo a la gestión</v>
      </c>
      <c r="D24" s="92" t="s">
        <v>227</v>
      </c>
      <c r="E24" s="93"/>
      <c r="F24" s="93"/>
      <c r="G24" s="93"/>
      <c r="H24" s="93"/>
      <c r="I24" s="93"/>
      <c r="J24" s="93"/>
      <c r="K24" s="93"/>
      <c r="L24" s="94"/>
      <c r="M24" s="47"/>
      <c r="N24" s="9" t="e" cm="1">
        <f t="array" ref="N24">INDEX(KMMM_TG_Level3,'Nivel 3'!B24+1,IF($M24='Matriz Level3'!$D$2,1,IF($M24='Matriz Level3'!$E$2,2,IF($M24='Matriz Level3'!$F$2,3,IF($M24='Matriz Level3'!$G$2,4,IF($M24='Matriz Level3'!$H$2,5,IF($M24='Matriz Level3'!$I$2,6,""))))))+2)</f>
        <v>#VALUE!</v>
      </c>
    </row>
    <row r="25" spans="2:14" ht="101.55" customHeight="1" x14ac:dyDescent="0.3">
      <c r="B25" s="48">
        <v>16</v>
      </c>
      <c r="C25" s="63" t="str">
        <f t="shared" si="0"/>
        <v>Apoyo a la gestión</v>
      </c>
      <c r="D25" s="98" t="s">
        <v>228</v>
      </c>
      <c r="E25" s="93"/>
      <c r="F25" s="93"/>
      <c r="G25" s="93"/>
      <c r="H25" s="93"/>
      <c r="I25" s="93"/>
      <c r="J25" s="93"/>
      <c r="K25" s="93"/>
      <c r="L25" s="94"/>
      <c r="M25" s="49"/>
      <c r="N25" s="9" t="e" cm="1">
        <f t="array" ref="N25">INDEX(KMMM_TG_Level3,'Nivel 3'!B25+1,IF($M25='Matriz Level3'!$D$2,1,IF($M25='Matriz Level3'!$E$2,2,IF($M25='Matriz Level3'!$F$2,3,IF($M25='Matriz Level3'!$G$2,4,IF($M25='Matriz Level3'!$H$2,5,IF($M25='Matriz Level3'!$I$2,6,""))))))+2)</f>
        <v>#VALUE!</v>
      </c>
    </row>
    <row r="26" spans="2:14" ht="101.55" customHeight="1" x14ac:dyDescent="0.3">
      <c r="B26" s="46">
        <v>17</v>
      </c>
      <c r="C26" s="62" t="str">
        <f t="shared" si="0"/>
        <v>Apoyo a la gestión</v>
      </c>
      <c r="D26" s="92" t="s">
        <v>229</v>
      </c>
      <c r="E26" s="93"/>
      <c r="F26" s="93"/>
      <c r="G26" s="93"/>
      <c r="H26" s="93"/>
      <c r="I26" s="93"/>
      <c r="J26" s="93"/>
      <c r="K26" s="93"/>
      <c r="L26" s="94"/>
      <c r="M26" s="47"/>
      <c r="N26" s="9" t="e" cm="1">
        <f t="array" ref="N26">INDEX(KMMM_TG_Level3,'Nivel 3'!B26+1,IF($M26='Matriz Level3'!$D$2,1,IF($M26='Matriz Level3'!$E$2,2,IF($M26='Matriz Level3'!$F$2,3,IF($M26='Matriz Level3'!$G$2,4,IF($M26='Matriz Level3'!$H$2,5,IF($M26='Matriz Level3'!$I$2,6,""))))))+2)</f>
        <v>#VALUE!</v>
      </c>
    </row>
    <row r="27" spans="2:14" ht="101.55" customHeight="1" x14ac:dyDescent="0.3">
      <c r="B27" s="48">
        <v>18</v>
      </c>
      <c r="C27" s="63" t="str">
        <f t="shared" si="0"/>
        <v>Apoyo a la gestión</v>
      </c>
      <c r="D27" s="98" t="s">
        <v>230</v>
      </c>
      <c r="E27" s="93"/>
      <c r="F27" s="93"/>
      <c r="G27" s="93"/>
      <c r="H27" s="93"/>
      <c r="I27" s="93"/>
      <c r="J27" s="93"/>
      <c r="K27" s="93"/>
      <c r="L27" s="94"/>
      <c r="M27" s="49"/>
      <c r="N27" s="9" t="e" cm="1">
        <f t="array" ref="N27">INDEX(KMMM_TG_Level3,'Nivel 3'!B27+1,IF($M27='Matriz Level3'!$D$2,1,IF($M27='Matriz Level3'!$E$2,2,IF($M27='Matriz Level3'!$F$2,3,IF($M27='Matriz Level3'!$G$2,4,IF($M27='Matriz Level3'!$H$2,5,IF($M27='Matriz Level3'!$I$2,6,""))))))+2)</f>
        <v>#VALUE!</v>
      </c>
    </row>
    <row r="28" spans="2:14" ht="101.55" customHeight="1" x14ac:dyDescent="0.3">
      <c r="B28" s="46">
        <v>19</v>
      </c>
      <c r="C28" s="62" t="str">
        <f t="shared" si="0"/>
        <v>Apoyo a la gestión</v>
      </c>
      <c r="D28" s="92" t="s">
        <v>231</v>
      </c>
      <c r="E28" s="93"/>
      <c r="F28" s="93"/>
      <c r="G28" s="93"/>
      <c r="H28" s="93"/>
      <c r="I28" s="93"/>
      <c r="J28" s="93"/>
      <c r="K28" s="93"/>
      <c r="L28" s="94"/>
      <c r="M28" s="47"/>
      <c r="N28" s="9" t="e" cm="1">
        <f t="array" ref="N28">INDEX(KMMM_TG_Level3,'Nivel 3'!B28+1,IF($M28='Matriz Level3'!$D$2,1,IF($M28='Matriz Level3'!$E$2,2,IF($M28='Matriz Level3'!$F$2,3,IF($M28='Matriz Level3'!$G$2,4,IF($M28='Matriz Level3'!$H$2,5,IF($M28='Matriz Level3'!$I$2,6,""))))))+2)</f>
        <v>#VALUE!</v>
      </c>
    </row>
    <row r="29" spans="2:14" ht="101.55" customHeight="1" x14ac:dyDescent="0.3">
      <c r="B29" s="48">
        <v>20</v>
      </c>
      <c r="C29" s="63" t="str">
        <f t="shared" si="0"/>
        <v>Apoyo a la gestión</v>
      </c>
      <c r="D29" s="98" t="s">
        <v>232</v>
      </c>
      <c r="E29" s="93"/>
      <c r="F29" s="93"/>
      <c r="G29" s="93"/>
      <c r="H29" s="93"/>
      <c r="I29" s="93"/>
      <c r="J29" s="93"/>
      <c r="K29" s="93"/>
      <c r="L29" s="94"/>
      <c r="M29" s="49"/>
      <c r="N29" s="9" t="e" cm="1">
        <f t="array" ref="N29">INDEX(KMMM_TG_Level3,'Nivel 3'!B29+1,IF($M29='Matriz Level3'!$D$2,1,IF($M29='Matriz Level3'!$E$2,2,IF($M29='Matriz Level3'!$F$2,3,IF($M29='Matriz Level3'!$G$2,4,IF($M29='Matriz Level3'!$H$2,5,IF($M29='Matriz Level3'!$I$2,6,""))))))+2)</f>
        <v>#VALUE!</v>
      </c>
    </row>
    <row r="30" spans="2:14" ht="101.55" customHeight="1" x14ac:dyDescent="0.3">
      <c r="B30" s="46">
        <v>21</v>
      </c>
      <c r="C30" s="62" t="str">
        <f t="shared" si="0"/>
        <v>Apoyo a la gestión</v>
      </c>
      <c r="D30" s="92" t="s">
        <v>233</v>
      </c>
      <c r="E30" s="93"/>
      <c r="F30" s="93"/>
      <c r="G30" s="93"/>
      <c r="H30" s="93"/>
      <c r="I30" s="93"/>
      <c r="J30" s="93"/>
      <c r="K30" s="93"/>
      <c r="L30" s="94"/>
      <c r="M30" s="47"/>
      <c r="N30" s="9" t="e" cm="1">
        <f t="array" ref="N30">INDEX(KMMM_TG_Level3,'Nivel 3'!B30+1,IF($M30='Matriz Level3'!$D$2,1,IF($M30='Matriz Level3'!$E$2,2,IF($M30='Matriz Level3'!$F$2,3,IF($M30='Matriz Level3'!$G$2,4,IF($M30='Matriz Level3'!$H$2,5,IF($M30='Matriz Level3'!$I$2,6,""))))))+2)</f>
        <v>#VALUE!</v>
      </c>
    </row>
    <row r="31" spans="2:14" ht="101.55" customHeight="1" x14ac:dyDescent="0.3">
      <c r="B31" s="48">
        <v>22</v>
      </c>
      <c r="C31" s="63" t="str">
        <f t="shared" si="0"/>
        <v>Entrenamiento y educación</v>
      </c>
      <c r="D31" s="98" t="s">
        <v>234</v>
      </c>
      <c r="E31" s="93"/>
      <c r="F31" s="93"/>
      <c r="G31" s="93"/>
      <c r="H31" s="93"/>
      <c r="I31" s="93"/>
      <c r="J31" s="93"/>
      <c r="K31" s="93"/>
      <c r="L31" s="94"/>
      <c r="M31" s="49"/>
      <c r="N31" s="9" t="e" cm="1">
        <f t="array" ref="N31">INDEX(KMMM_TG_Level3,'Nivel 3'!B31+1,IF($M31='Matriz Level3'!$D$2,1,IF($M31='Matriz Level3'!$E$2,2,IF($M31='Matriz Level3'!$F$2,3,IF($M31='Matriz Level3'!$G$2,4,IF($M31='Matriz Level3'!$H$2,5,IF($M31='Matriz Level3'!$I$2,6,""))))))+2)</f>
        <v>#VALUE!</v>
      </c>
    </row>
    <row r="32" spans="2:14" ht="101.55" customHeight="1" x14ac:dyDescent="0.3">
      <c r="B32" s="46">
        <v>23</v>
      </c>
      <c r="C32" s="62" t="str">
        <f t="shared" si="0"/>
        <v>Entrenamiento y educación</v>
      </c>
      <c r="D32" s="92" t="s">
        <v>235</v>
      </c>
      <c r="E32" s="93"/>
      <c r="F32" s="93"/>
      <c r="G32" s="93"/>
      <c r="H32" s="93"/>
      <c r="I32" s="93"/>
      <c r="J32" s="93"/>
      <c r="K32" s="93"/>
      <c r="L32" s="94"/>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63" t="str">
        <f t="shared" si="0"/>
        <v>Entrenamiento y educación</v>
      </c>
      <c r="D33" s="98" t="s">
        <v>236</v>
      </c>
      <c r="E33" s="93"/>
      <c r="F33" s="93"/>
      <c r="G33" s="93"/>
      <c r="H33" s="93"/>
      <c r="I33" s="93"/>
      <c r="J33" s="93"/>
      <c r="K33" s="93"/>
      <c r="L33" s="94"/>
      <c r="M33" s="49"/>
      <c r="N33" s="9" t="e" cm="1">
        <f t="array" ref="N33">INDEX(KMMM_TG_Level3,'Nivel 3'!B33+1,IF($M33='Matriz Level3'!$D$2,1,IF($M33='Matriz Level3'!$E$2,2,IF($M33='Matriz Level3'!$F$2,3,IF($M33='Matriz Level3'!$G$2,4,IF($M33='Matriz Level3'!$H$2,5,IF($M33='Matriz Level3'!$I$2,6,""))))))+2)</f>
        <v>#VALUE!</v>
      </c>
    </row>
    <row r="34" spans="2:14" ht="101.55" customHeight="1" x14ac:dyDescent="0.3">
      <c r="B34" s="46">
        <v>25</v>
      </c>
      <c r="C34" s="62" t="str">
        <f t="shared" si="0"/>
        <v>Entrenamiento y educación</v>
      </c>
      <c r="D34" s="92" t="s">
        <v>237</v>
      </c>
      <c r="E34" s="93"/>
      <c r="F34" s="93"/>
      <c r="G34" s="93"/>
      <c r="H34" s="93"/>
      <c r="I34" s="93"/>
      <c r="J34" s="93"/>
      <c r="K34" s="93"/>
      <c r="L34" s="94"/>
      <c r="M34" s="47"/>
      <c r="N34" s="9" t="e" cm="1">
        <f t="array" ref="N34">INDEX(KMMM_TG_Level3,'Nivel 3'!B34+1,IF($M34='Matriz Level3'!$D$2,1,IF($M34='Matriz Level3'!$E$2,2,IF($M34='Matriz Level3'!$F$2,3,IF($M34='Matriz Level3'!$G$2,4,IF($M34='Matriz Level3'!$H$2,5,IF($M34='Matriz Level3'!$I$2,6,""))))))+2)</f>
        <v>#VALUE!</v>
      </c>
    </row>
    <row r="35" spans="2:14" ht="101.55" customHeight="1" x14ac:dyDescent="0.3">
      <c r="B35" s="48">
        <v>26</v>
      </c>
      <c r="C35" s="63" t="str">
        <f t="shared" si="0"/>
        <v>Entrenamiento y educación</v>
      </c>
      <c r="D35" s="98" t="s">
        <v>238</v>
      </c>
      <c r="E35" s="93"/>
      <c r="F35" s="93"/>
      <c r="G35" s="93"/>
      <c r="H35" s="93"/>
      <c r="I35" s="93"/>
      <c r="J35" s="93"/>
      <c r="K35" s="93"/>
      <c r="L35" s="94"/>
      <c r="M35" s="49"/>
      <c r="N35" s="9" t="e" cm="1">
        <f t="array" ref="N35">INDEX(KMMM_TG_Level3,'Nivel 3'!B35+1,IF($M35='Matriz Level3'!$D$2,1,IF($M35='Matriz Level3'!$E$2,2,IF($M35='Matriz Level3'!$F$2,3,IF($M35='Matriz Level3'!$G$2,4,IF($M35='Matriz Level3'!$H$2,5,IF($M35='Matriz Level3'!$I$2,6,""))))))+2)</f>
        <v>#VALUE!</v>
      </c>
    </row>
    <row r="36" spans="2:14" ht="101.55" customHeight="1" x14ac:dyDescent="0.3">
      <c r="B36" s="46">
        <v>27</v>
      </c>
      <c r="C36" s="62" t="str">
        <f t="shared" si="0"/>
        <v>Entrenamiento y educación</v>
      </c>
      <c r="D36" s="92" t="s">
        <v>239</v>
      </c>
      <c r="E36" s="93"/>
      <c r="F36" s="93"/>
      <c r="G36" s="93"/>
      <c r="H36" s="93"/>
      <c r="I36" s="93"/>
      <c r="J36" s="93"/>
      <c r="K36" s="93"/>
      <c r="L36" s="94"/>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63" t="str">
        <f t="shared" si="0"/>
        <v>Entrenamiento y educación</v>
      </c>
      <c r="D37" s="98" t="s">
        <v>240</v>
      </c>
      <c r="E37" s="93"/>
      <c r="F37" s="93"/>
      <c r="G37" s="93"/>
      <c r="H37" s="93"/>
      <c r="I37" s="93"/>
      <c r="J37" s="93"/>
      <c r="K37" s="93"/>
      <c r="L37" s="94"/>
      <c r="M37" s="49"/>
      <c r="N37" s="9" t="e" cm="1">
        <f t="array" ref="N37">INDEX(KMMM_TG_Level3,'Nivel 3'!B37+1,IF($M37='Matriz Level3'!$D$2,1,IF($M37='Matriz Level3'!$E$2,2,IF($M37='Matriz Level3'!$F$2,3,IF($M37='Matriz Level3'!$G$2,4,IF($M37='Matriz Level3'!$H$2,5,IF($M37='Matriz Level3'!$I$2,6,""))))))+2)</f>
        <v>#VALUE!</v>
      </c>
    </row>
    <row r="38" spans="2:14" ht="101.55" customHeight="1" x14ac:dyDescent="0.3">
      <c r="B38" s="46">
        <v>29</v>
      </c>
      <c r="C38" s="62" t="str">
        <f t="shared" si="0"/>
        <v>Gestión informal de proyectos</v>
      </c>
      <c r="D38" s="92" t="s">
        <v>241</v>
      </c>
      <c r="E38" s="93"/>
      <c r="F38" s="93"/>
      <c r="G38" s="93"/>
      <c r="H38" s="93"/>
      <c r="I38" s="93"/>
      <c r="J38" s="93"/>
      <c r="K38" s="93"/>
      <c r="L38" s="94"/>
      <c r="M38" s="47"/>
      <c r="N38" s="9" t="e" cm="1">
        <f t="array" ref="N38">INDEX(KMMM_TG_Level3,'Nivel 3'!B38+1,IF($M38='Matriz Level3'!$D$2,1,IF($M38='Matriz Level3'!$E$2,2,IF($M38='Matriz Level3'!$F$2,3,IF($M38='Matriz Level3'!$G$2,4,IF($M38='Matriz Level3'!$H$2,5,IF($M38='Matriz Level3'!$I$2,6,""))))))+2)</f>
        <v>#VALUE!</v>
      </c>
    </row>
    <row r="39" spans="2:14" ht="101.55" customHeight="1" x14ac:dyDescent="0.3">
      <c r="B39" s="48">
        <v>30</v>
      </c>
      <c r="C39" s="63" t="str">
        <f t="shared" si="0"/>
        <v>Gestión informal de proyectos</v>
      </c>
      <c r="D39" s="98" t="s">
        <v>242</v>
      </c>
      <c r="E39" s="93"/>
      <c r="F39" s="93"/>
      <c r="G39" s="93"/>
      <c r="H39" s="93"/>
      <c r="I39" s="93"/>
      <c r="J39" s="93"/>
      <c r="K39" s="93"/>
      <c r="L39" s="94"/>
      <c r="M39" s="49"/>
      <c r="N39" s="9" t="e" cm="1">
        <f t="array" ref="N39">INDEX(KMMM_TG_Level3,'Nivel 3'!B39+1,IF($M39='Matriz Level3'!$D$2,1,IF($M39='Matriz Level3'!$E$2,2,IF($M39='Matriz Level3'!$F$2,3,IF($M39='Matriz Level3'!$G$2,4,IF($M39='Matriz Level3'!$H$2,5,IF($M39='Matriz Level3'!$I$2,6,""))))))+2)</f>
        <v>#VALUE!</v>
      </c>
    </row>
    <row r="40" spans="2:14" ht="101.55" customHeight="1" x14ac:dyDescent="0.3">
      <c r="B40" s="46">
        <v>31</v>
      </c>
      <c r="C40" s="62" t="str">
        <f t="shared" si="0"/>
        <v>Gestión informal de proyectos</v>
      </c>
      <c r="D40" s="92" t="s">
        <v>243</v>
      </c>
      <c r="E40" s="93"/>
      <c r="F40" s="93"/>
      <c r="G40" s="93"/>
      <c r="H40" s="93"/>
      <c r="I40" s="93"/>
      <c r="J40" s="93"/>
      <c r="K40" s="93"/>
      <c r="L40" s="94"/>
      <c r="M40" s="47"/>
      <c r="N40" s="9" t="e" cm="1">
        <f t="array" ref="N40">INDEX(KMMM_TG_Level3,'Nivel 3'!B40+1,IF($M40='Matriz Level3'!$D$2,1,IF($M40='Matriz Level3'!$E$2,2,IF($M40='Matriz Level3'!$F$2,3,IF($M40='Matriz Level3'!$G$2,4,IF($M40='Matriz Level3'!$H$2,5,IF($M40='Matriz Level3'!$I$2,6,""))))))+2)</f>
        <v>#VALUE!</v>
      </c>
    </row>
    <row r="41" spans="2:14" ht="101.55" customHeight="1" x14ac:dyDescent="0.3">
      <c r="B41" s="48">
        <v>32</v>
      </c>
      <c r="C41" s="63" t="str">
        <f t="shared" si="0"/>
        <v>Gestión informal de proyectos</v>
      </c>
      <c r="D41" s="98" t="s">
        <v>244</v>
      </c>
      <c r="E41" s="93"/>
      <c r="F41" s="93"/>
      <c r="G41" s="93"/>
      <c r="H41" s="93"/>
      <c r="I41" s="93"/>
      <c r="J41" s="93"/>
      <c r="K41" s="93"/>
      <c r="L41" s="94"/>
      <c r="M41" s="49"/>
      <c r="N41" s="9" t="e" cm="1">
        <f t="array" ref="N41">INDEX(KMMM_TG_Level3,'Nivel 3'!B41+1,IF($M41='Matriz Level3'!$D$2,1,IF($M41='Matriz Level3'!$E$2,2,IF($M41='Matriz Level3'!$F$2,3,IF($M41='Matriz Level3'!$G$2,4,IF($M41='Matriz Level3'!$H$2,5,IF($M41='Matriz Level3'!$I$2,6,""))))))+2)</f>
        <v>#VALUE!</v>
      </c>
    </row>
    <row r="42" spans="2:14" ht="101.55" customHeight="1" x14ac:dyDescent="0.3">
      <c r="B42" s="46">
        <v>33</v>
      </c>
      <c r="C42" s="62" t="str">
        <f t="shared" si="0"/>
        <v>Gestión informal de proyectos</v>
      </c>
      <c r="D42" s="92" t="s">
        <v>245</v>
      </c>
      <c r="E42" s="93"/>
      <c r="F42" s="93"/>
      <c r="G42" s="93"/>
      <c r="H42" s="93"/>
      <c r="I42" s="93"/>
      <c r="J42" s="93"/>
      <c r="K42" s="93"/>
      <c r="L42" s="94"/>
      <c r="M42" s="47"/>
      <c r="N42" s="9" t="e" cm="1">
        <f t="array" ref="N42">INDEX(KMMM_TG_Level3,'Nivel 3'!B42+1,IF($M42='Matriz Level3'!$D$2,1,IF($M42='Matriz Level3'!$E$2,2,IF($M42='Matriz Level3'!$F$2,3,IF($M42='Matriz Level3'!$G$2,4,IF($M42='Matriz Level3'!$H$2,5,IF($M42='Matriz Level3'!$I$2,6,""))))))+2)</f>
        <v>#VALUE!</v>
      </c>
    </row>
    <row r="43" spans="2:14" ht="101.55" customHeight="1" x14ac:dyDescent="0.3">
      <c r="B43" s="48">
        <v>34</v>
      </c>
      <c r="C43" s="63" t="str">
        <f t="shared" si="0"/>
        <v>Gestión informal de proyectos</v>
      </c>
      <c r="D43" s="98" t="s">
        <v>246</v>
      </c>
      <c r="E43" s="93"/>
      <c r="F43" s="93"/>
      <c r="G43" s="93"/>
      <c r="H43" s="93"/>
      <c r="I43" s="93"/>
      <c r="J43" s="93"/>
      <c r="K43" s="93"/>
      <c r="L43" s="94"/>
      <c r="M43" s="49"/>
      <c r="N43" s="9" t="e" cm="1">
        <f t="array" ref="N43">INDEX(KMMM_TG_Level3,'Nivel 3'!B43+1,IF($M43='Matriz Level3'!$D$2,1,IF($M43='Matriz Level3'!$E$2,2,IF($M43='Matriz Level3'!$F$2,3,IF($M43='Matriz Level3'!$G$2,4,IF($M43='Matriz Level3'!$H$2,5,IF($M43='Matriz Level3'!$I$2,6,""))))))+2)</f>
        <v>#VALUE!</v>
      </c>
    </row>
    <row r="44" spans="2:14" ht="101.55" customHeight="1" x14ac:dyDescent="0.3">
      <c r="B44" s="46">
        <v>35</v>
      </c>
      <c r="C44" s="62" t="str">
        <f t="shared" si="0"/>
        <v>Gestión informal de proyectos</v>
      </c>
      <c r="D44" s="92" t="s">
        <v>247</v>
      </c>
      <c r="E44" s="93"/>
      <c r="F44" s="93"/>
      <c r="G44" s="93"/>
      <c r="H44" s="93"/>
      <c r="I44" s="93"/>
      <c r="J44" s="93"/>
      <c r="K44" s="93"/>
      <c r="L44" s="94"/>
      <c r="M44" s="47"/>
      <c r="N44" s="9" t="e" cm="1">
        <f t="array" ref="N44">INDEX(KMMM_TG_Level3,'Nivel 3'!B44+1,IF($M44='Matriz Level3'!$D$2,1,IF($M44='Matriz Level3'!$E$2,2,IF($M44='Matriz Level3'!$F$2,3,IF($M44='Matriz Level3'!$G$2,4,IF($M44='Matriz Level3'!$H$2,5,IF($M44='Matriz Level3'!$I$2,6,""))))))+2)</f>
        <v>#VALUE!</v>
      </c>
    </row>
    <row r="45" spans="2:14" ht="101.55" customHeight="1" x14ac:dyDescent="0.3">
      <c r="B45" s="48">
        <v>36</v>
      </c>
      <c r="C45" s="63" t="str">
        <f t="shared" si="0"/>
        <v>Excelencia conductual</v>
      </c>
      <c r="D45" s="98" t="s">
        <v>248</v>
      </c>
      <c r="E45" s="93"/>
      <c r="F45" s="93"/>
      <c r="G45" s="93"/>
      <c r="H45" s="93"/>
      <c r="I45" s="93"/>
      <c r="J45" s="93"/>
      <c r="K45" s="93"/>
      <c r="L45" s="94"/>
      <c r="M45" s="49"/>
      <c r="N45" s="9" t="e" cm="1">
        <f t="array" ref="N45">INDEX(KMMM_TG_Level3,'Nivel 3'!B45+1,IF($M45='Matriz Level3'!$D$2,1,IF($M45='Matriz Level3'!$E$2,2,IF($M45='Matriz Level3'!$F$2,3,IF($M45='Matriz Level3'!$G$2,4,IF($M45='Matriz Level3'!$H$2,5,IF($M45='Matriz Level3'!$I$2,6,""))))))+2)</f>
        <v>#VALUE!</v>
      </c>
    </row>
    <row r="46" spans="2:14" ht="101.55" customHeight="1" x14ac:dyDescent="0.3">
      <c r="B46" s="46">
        <v>37</v>
      </c>
      <c r="C46" s="62" t="str">
        <f t="shared" si="0"/>
        <v>Excelencia conductual</v>
      </c>
      <c r="D46" s="92" t="s">
        <v>249</v>
      </c>
      <c r="E46" s="93"/>
      <c r="F46" s="93"/>
      <c r="G46" s="93"/>
      <c r="H46" s="93"/>
      <c r="I46" s="93"/>
      <c r="J46" s="93"/>
      <c r="K46" s="93"/>
      <c r="L46" s="94"/>
      <c r="M46" s="47"/>
      <c r="N46" s="9" t="e" cm="1">
        <f t="array" ref="N46">INDEX(KMMM_TG_Level3,'Nivel 3'!B46+1,IF($M46='Matriz Level3'!$D$2,1,IF($M46='Matriz Level3'!$E$2,2,IF($M46='Matriz Level3'!$F$2,3,IF($M46='Matriz Level3'!$G$2,4,IF($M46='Matriz Level3'!$H$2,5,IF($M46='Matriz Level3'!$I$2,6,""))))))+2)</f>
        <v>#VALUE!</v>
      </c>
    </row>
    <row r="47" spans="2:14" ht="101.55" customHeight="1" x14ac:dyDescent="0.3">
      <c r="B47" s="48">
        <v>38</v>
      </c>
      <c r="C47" s="63" t="str">
        <f t="shared" si="0"/>
        <v>Excelencia conductual</v>
      </c>
      <c r="D47" s="98" t="s">
        <v>250</v>
      </c>
      <c r="E47" s="93"/>
      <c r="F47" s="93"/>
      <c r="G47" s="93"/>
      <c r="H47" s="93"/>
      <c r="I47" s="93"/>
      <c r="J47" s="93"/>
      <c r="K47" s="93"/>
      <c r="L47" s="94"/>
      <c r="M47" s="49"/>
      <c r="N47" s="9" t="e" cm="1">
        <f t="array" ref="N47">INDEX(KMMM_TG_Level3,'Nivel 3'!B47+1,IF($M47='Matriz Level3'!$D$2,1,IF($M47='Matriz Level3'!$E$2,2,IF($M47='Matriz Level3'!$F$2,3,IF($M47='Matriz Level3'!$G$2,4,IF($M47='Matriz Level3'!$H$2,5,IF($M47='Matriz Level3'!$I$2,6,""))))))+2)</f>
        <v>#VALUE!</v>
      </c>
    </row>
    <row r="48" spans="2:14" ht="101.55" customHeight="1" x14ac:dyDescent="0.3">
      <c r="B48" s="46">
        <v>39</v>
      </c>
      <c r="C48" s="62" t="str">
        <f t="shared" si="0"/>
        <v>Excelencia conductual</v>
      </c>
      <c r="D48" s="92" t="s">
        <v>251</v>
      </c>
      <c r="E48" s="93"/>
      <c r="F48" s="93"/>
      <c r="G48" s="93"/>
      <c r="H48" s="93"/>
      <c r="I48" s="93"/>
      <c r="J48" s="93"/>
      <c r="K48" s="93"/>
      <c r="L48" s="94"/>
      <c r="M48" s="47"/>
      <c r="N48" s="9" t="e" cm="1">
        <f t="array" ref="N48">INDEX(KMMM_TG_Level3,'Nivel 3'!B48+1,IF($M48='Matriz Level3'!$D$2,1,IF($M48='Matriz Level3'!$E$2,2,IF($M48='Matriz Level3'!$F$2,3,IF($M48='Matriz Level3'!$G$2,4,IF($M48='Matriz Level3'!$H$2,5,IF($M48='Matriz Level3'!$I$2,6,""))))))+2)</f>
        <v>#VALUE!</v>
      </c>
    </row>
    <row r="49" spans="2:20" ht="101.55" customHeight="1" x14ac:dyDescent="0.3">
      <c r="B49" s="48">
        <v>40</v>
      </c>
      <c r="C49" s="63" t="str">
        <f t="shared" si="0"/>
        <v>Excelencia conductual</v>
      </c>
      <c r="D49" s="98" t="s">
        <v>252</v>
      </c>
      <c r="E49" s="93"/>
      <c r="F49" s="93"/>
      <c r="G49" s="93"/>
      <c r="H49" s="93"/>
      <c r="I49" s="93"/>
      <c r="J49" s="93"/>
      <c r="K49" s="93"/>
      <c r="L49" s="94"/>
      <c r="M49" s="49"/>
      <c r="N49" s="9" t="e" cm="1">
        <f t="array" ref="N49">INDEX(KMMM_TG_Level3,'Nivel 3'!B49+1,IF($M49='Matriz Level3'!$D$2,1,IF($M49='Matriz Level3'!$E$2,2,IF($M49='Matriz Level3'!$F$2,3,IF($M49='Matriz Level3'!$G$2,4,IF($M49='Matriz Level3'!$H$2,5,IF($M49='Matriz Level3'!$I$2,6,""))))))+2)</f>
        <v>#VALUE!</v>
      </c>
    </row>
    <row r="50" spans="2:20" ht="101.55" customHeight="1" x14ac:dyDescent="0.3">
      <c r="B50" s="46">
        <v>41</v>
      </c>
      <c r="C50" s="62" t="str">
        <f t="shared" si="0"/>
        <v>Excelencia conductual</v>
      </c>
      <c r="D50" s="92" t="s">
        <v>253</v>
      </c>
      <c r="E50" s="93"/>
      <c r="F50" s="93"/>
      <c r="G50" s="93"/>
      <c r="H50" s="93"/>
      <c r="I50" s="93"/>
      <c r="J50" s="93"/>
      <c r="K50" s="93"/>
      <c r="L50" s="94"/>
      <c r="M50" s="47"/>
      <c r="N50" s="9" t="e" cm="1">
        <f t="array" ref="N50">INDEX(KMMM_TG_Level3,'Nivel 3'!B50+1,IF($M50='Matriz Level3'!$D$2,1,IF($M50='Matriz Level3'!$E$2,2,IF($M50='Matriz Level3'!$F$2,3,IF($M50='Matriz Level3'!$G$2,4,IF($M50='Matriz Level3'!$H$2,5,IF($M50='Matriz Level3'!$I$2,6,""))))))+2)</f>
        <v>#VALUE!</v>
      </c>
    </row>
    <row r="51" spans="2:20" ht="101.55" customHeight="1" thickBot="1" x14ac:dyDescent="0.35">
      <c r="B51" s="74">
        <v>42</v>
      </c>
      <c r="C51" s="64" t="str">
        <f t="shared" si="0"/>
        <v>Excelencia conductual</v>
      </c>
      <c r="D51" s="95" t="s">
        <v>254</v>
      </c>
      <c r="E51" s="96"/>
      <c r="F51" s="96"/>
      <c r="G51" s="96"/>
      <c r="H51" s="96"/>
      <c r="I51" s="96"/>
      <c r="J51" s="96"/>
      <c r="K51" s="96"/>
      <c r="L51" s="97"/>
      <c r="M51" s="75"/>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0" t="s">
        <v>47</v>
      </c>
      <c r="C54" s="60" t="s">
        <v>255</v>
      </c>
      <c r="D54" s="91" t="s">
        <v>145</v>
      </c>
      <c r="E54" s="91"/>
      <c r="F54" s="91"/>
      <c r="G54" s="91"/>
      <c r="H54" s="60"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57" t="s">
        <v>138</v>
      </c>
      <c r="E55" s="158"/>
      <c r="F55" s="158" t="s">
        <v>273</v>
      </c>
      <c r="G55" s="159"/>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57" t="s">
        <v>139</v>
      </c>
      <c r="E56" s="158"/>
      <c r="F56" s="158" t="s">
        <v>274</v>
      </c>
      <c r="G56" s="159"/>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57" t="s">
        <v>140</v>
      </c>
      <c r="E57" s="158"/>
      <c r="F57" s="158" t="s">
        <v>275</v>
      </c>
      <c r="G57" s="159"/>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57" t="s">
        <v>141</v>
      </c>
      <c r="E58" s="158"/>
      <c r="F58" s="158" t="s">
        <v>276</v>
      </c>
      <c r="G58" s="159"/>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57" t="s">
        <v>142</v>
      </c>
      <c r="E59" s="158"/>
      <c r="F59" s="158" t="s">
        <v>277</v>
      </c>
      <c r="G59" s="159"/>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57" t="s">
        <v>143</v>
      </c>
      <c r="E60" s="158"/>
      <c r="F60" s="158" t="s">
        <v>278</v>
      </c>
      <c r="G60" s="159"/>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77">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2022-10-28T01:25:53Z</dcterms:modified>
</cp:coreProperties>
</file>